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Pol'!$A$1:$U$221</definedName>
    <definedName name="_xlnm.Print_Area" localSheetId="0">Stavba!$A$1:$J$61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211" i="12"/>
  <c r="AC211" i="12"/>
  <c r="AD211" i="12"/>
  <c r="BA178" i="12"/>
  <c r="BA174" i="12"/>
  <c r="BA159" i="12"/>
  <c r="BA156" i="12"/>
  <c r="BA148" i="12"/>
  <c r="BA145" i="12"/>
  <c r="BA112" i="12"/>
  <c r="BA105" i="12"/>
  <c r="BA102" i="12"/>
  <c r="BA42" i="12"/>
  <c r="F9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U9" i="12"/>
  <c r="U8" i="12" s="1"/>
  <c r="F12" i="12"/>
  <c r="G12" i="12"/>
  <c r="I12" i="12"/>
  <c r="K12" i="12"/>
  <c r="M12" i="12"/>
  <c r="O12" i="12"/>
  <c r="Q12" i="12"/>
  <c r="U12" i="12"/>
  <c r="F14" i="12"/>
  <c r="G14" i="12"/>
  <c r="I14" i="12"/>
  <c r="K14" i="12"/>
  <c r="M14" i="12"/>
  <c r="M8" i="12" s="1"/>
  <c r="O14" i="12"/>
  <c r="Q14" i="12"/>
  <c r="U14" i="12"/>
  <c r="F16" i="12"/>
  <c r="G16" i="12"/>
  <c r="I16" i="12"/>
  <c r="K16" i="12"/>
  <c r="M16" i="12"/>
  <c r="O16" i="12"/>
  <c r="Q16" i="12"/>
  <c r="U16" i="12"/>
  <c r="F18" i="12"/>
  <c r="G18" i="12"/>
  <c r="I18" i="12"/>
  <c r="K18" i="12"/>
  <c r="M18" i="12"/>
  <c r="O18" i="12"/>
  <c r="Q18" i="12"/>
  <c r="U18" i="12"/>
  <c r="F20" i="12"/>
  <c r="G20" i="12"/>
  <c r="I20" i="12"/>
  <c r="K20" i="12"/>
  <c r="M20" i="12"/>
  <c r="O20" i="12"/>
  <c r="Q20" i="12"/>
  <c r="U20" i="12"/>
  <c r="F23" i="12"/>
  <c r="G23" i="12"/>
  <c r="I23" i="12"/>
  <c r="K23" i="12"/>
  <c r="M23" i="12"/>
  <c r="O23" i="12"/>
  <c r="Q23" i="12"/>
  <c r="U23" i="12"/>
  <c r="F28" i="12"/>
  <c r="G28" i="12"/>
  <c r="I28" i="12"/>
  <c r="K28" i="12"/>
  <c r="M28" i="12"/>
  <c r="O28" i="12"/>
  <c r="Q28" i="12"/>
  <c r="U28" i="12"/>
  <c r="F30" i="12"/>
  <c r="G30" i="12"/>
  <c r="I30" i="12"/>
  <c r="K30" i="12"/>
  <c r="M30" i="12"/>
  <c r="O30" i="12"/>
  <c r="Q30" i="12"/>
  <c r="U30" i="12"/>
  <c r="F32" i="12"/>
  <c r="G32" i="12"/>
  <c r="I32" i="12"/>
  <c r="K32" i="12"/>
  <c r="M32" i="12"/>
  <c r="O32" i="12"/>
  <c r="Q32" i="12"/>
  <c r="U32" i="12"/>
  <c r="F34" i="12"/>
  <c r="G34" i="12"/>
  <c r="I34" i="12"/>
  <c r="K34" i="12"/>
  <c r="M34" i="12"/>
  <c r="O34" i="12"/>
  <c r="Q34" i="12"/>
  <c r="U34" i="12"/>
  <c r="F36" i="12"/>
  <c r="G36" i="12"/>
  <c r="I36" i="12"/>
  <c r="K36" i="12"/>
  <c r="M36" i="12"/>
  <c r="O36" i="12"/>
  <c r="Q36" i="12"/>
  <c r="U36" i="12"/>
  <c r="F38" i="12"/>
  <c r="G38" i="12"/>
  <c r="I38" i="12"/>
  <c r="K38" i="12"/>
  <c r="M38" i="12"/>
  <c r="O38" i="12"/>
  <c r="Q38" i="12"/>
  <c r="U38" i="12"/>
  <c r="F41" i="12"/>
  <c r="G41" i="12" s="1"/>
  <c r="I41" i="12"/>
  <c r="I40" i="12" s="1"/>
  <c r="K41" i="12"/>
  <c r="K40" i="12" s="1"/>
  <c r="O41" i="12"/>
  <c r="O40" i="12" s="1"/>
  <c r="Q41" i="12"/>
  <c r="Q40" i="12" s="1"/>
  <c r="U41" i="12"/>
  <c r="U40" i="12" s="1"/>
  <c r="F44" i="12"/>
  <c r="G44" i="12" s="1"/>
  <c r="M44" i="12" s="1"/>
  <c r="I44" i="12"/>
  <c r="K44" i="12"/>
  <c r="O44" i="12"/>
  <c r="Q44" i="12"/>
  <c r="U44" i="12"/>
  <c r="F46" i="12"/>
  <c r="G46" i="12" s="1"/>
  <c r="M46" i="12" s="1"/>
  <c r="I46" i="12"/>
  <c r="K46" i="12"/>
  <c r="O46" i="12"/>
  <c r="Q46" i="12"/>
  <c r="U46" i="12"/>
  <c r="F48" i="12"/>
  <c r="G48" i="12" s="1"/>
  <c r="M48" i="12" s="1"/>
  <c r="I48" i="12"/>
  <c r="K48" i="12"/>
  <c r="O48" i="12"/>
  <c r="Q48" i="12"/>
  <c r="U48" i="12"/>
  <c r="F51" i="12"/>
  <c r="G51" i="12"/>
  <c r="M51" i="12" s="1"/>
  <c r="I51" i="12"/>
  <c r="I50" i="12" s="1"/>
  <c r="K51" i="12"/>
  <c r="K50" i="12" s="1"/>
  <c r="O51" i="12"/>
  <c r="O50" i="12" s="1"/>
  <c r="Q51" i="12"/>
  <c r="Q50" i="12" s="1"/>
  <c r="U51" i="12"/>
  <c r="U50" i="12" s="1"/>
  <c r="F53" i="12"/>
  <c r="G53" i="12"/>
  <c r="M53" i="12" s="1"/>
  <c r="I53" i="12"/>
  <c r="K53" i="12"/>
  <c r="O53" i="12"/>
  <c r="Q53" i="12"/>
  <c r="U53" i="12"/>
  <c r="F55" i="12"/>
  <c r="G55" i="12"/>
  <c r="M55" i="12" s="1"/>
  <c r="I55" i="12"/>
  <c r="K55" i="12"/>
  <c r="O55" i="12"/>
  <c r="Q55" i="12"/>
  <c r="U55" i="12"/>
  <c r="F57" i="12"/>
  <c r="G57" i="12"/>
  <c r="M57" i="12" s="1"/>
  <c r="I57" i="12"/>
  <c r="K57" i="12"/>
  <c r="O57" i="12"/>
  <c r="Q57" i="12"/>
  <c r="U57" i="12"/>
  <c r="F59" i="12"/>
  <c r="G59" i="12"/>
  <c r="M59" i="12" s="1"/>
  <c r="I59" i="12"/>
  <c r="K59" i="12"/>
  <c r="O59" i="12"/>
  <c r="Q59" i="12"/>
  <c r="U59" i="12"/>
  <c r="F61" i="12"/>
  <c r="G61" i="12"/>
  <c r="M61" i="12" s="1"/>
  <c r="I61" i="12"/>
  <c r="K61" i="12"/>
  <c r="O61" i="12"/>
  <c r="Q61" i="12"/>
  <c r="U61" i="12"/>
  <c r="F64" i="12"/>
  <c r="G64" i="12"/>
  <c r="M64" i="12" s="1"/>
  <c r="I64" i="12"/>
  <c r="I63" i="12" s="1"/>
  <c r="K64" i="12"/>
  <c r="K63" i="12" s="1"/>
  <c r="O64" i="12"/>
  <c r="O63" i="12" s="1"/>
  <c r="Q64" i="12"/>
  <c r="Q63" i="12" s="1"/>
  <c r="U64" i="12"/>
  <c r="U63" i="12" s="1"/>
  <c r="F69" i="12"/>
  <c r="G69" i="12"/>
  <c r="M69" i="12" s="1"/>
  <c r="I69" i="12"/>
  <c r="K69" i="12"/>
  <c r="O69" i="12"/>
  <c r="Q69" i="12"/>
  <c r="U69" i="12"/>
  <c r="F72" i="12"/>
  <c r="G72" i="12"/>
  <c r="M72" i="12" s="1"/>
  <c r="I72" i="12"/>
  <c r="K72" i="12"/>
  <c r="O72" i="12"/>
  <c r="Q72" i="12"/>
  <c r="U72" i="12"/>
  <c r="F77" i="12"/>
  <c r="G77" i="12"/>
  <c r="M77" i="12" s="1"/>
  <c r="I77" i="12"/>
  <c r="K77" i="12"/>
  <c r="O77" i="12"/>
  <c r="Q77" i="12"/>
  <c r="U77" i="12"/>
  <c r="F80" i="12"/>
  <c r="G80" i="12"/>
  <c r="M80" i="12" s="1"/>
  <c r="I80" i="12"/>
  <c r="K80" i="12"/>
  <c r="O80" i="12"/>
  <c r="Q80" i="12"/>
  <c r="U80" i="12"/>
  <c r="F84" i="12"/>
  <c r="G84" i="12" s="1"/>
  <c r="I84" i="12"/>
  <c r="I83" i="12" s="1"/>
  <c r="K84" i="12"/>
  <c r="K83" i="12" s="1"/>
  <c r="O84" i="12"/>
  <c r="O83" i="12" s="1"/>
  <c r="Q84" i="12"/>
  <c r="Q83" i="12" s="1"/>
  <c r="U84" i="12"/>
  <c r="U83" i="12" s="1"/>
  <c r="F86" i="12"/>
  <c r="G86" i="12" s="1"/>
  <c r="M86" i="12" s="1"/>
  <c r="I86" i="12"/>
  <c r="K86" i="12"/>
  <c r="O86" i="12"/>
  <c r="Q86" i="12"/>
  <c r="U86" i="12"/>
  <c r="F88" i="12"/>
  <c r="G88" i="12" s="1"/>
  <c r="M88" i="12" s="1"/>
  <c r="I88" i="12"/>
  <c r="K88" i="12"/>
  <c r="O88" i="12"/>
  <c r="Q88" i="12"/>
  <c r="U88" i="12"/>
  <c r="F90" i="12"/>
  <c r="G90" i="12" s="1"/>
  <c r="M90" i="12" s="1"/>
  <c r="I90" i="12"/>
  <c r="K90" i="12"/>
  <c r="O90" i="12"/>
  <c r="Q90" i="12"/>
  <c r="U90" i="12"/>
  <c r="F93" i="12"/>
  <c r="G93" i="12" s="1"/>
  <c r="M93" i="12" s="1"/>
  <c r="I93" i="12"/>
  <c r="K93" i="12"/>
  <c r="O93" i="12"/>
  <c r="Q93" i="12"/>
  <c r="U93" i="12"/>
  <c r="F95" i="12"/>
  <c r="G95" i="12" s="1"/>
  <c r="M95" i="12" s="1"/>
  <c r="I95" i="12"/>
  <c r="K95" i="12"/>
  <c r="O95" i="12"/>
  <c r="Q95" i="12"/>
  <c r="U95" i="12"/>
  <c r="F97" i="12"/>
  <c r="G97" i="12" s="1"/>
  <c r="M97" i="12" s="1"/>
  <c r="I97" i="12"/>
  <c r="K97" i="12"/>
  <c r="O97" i="12"/>
  <c r="Q97" i="12"/>
  <c r="U97" i="12"/>
  <c r="F99" i="12"/>
  <c r="G99" i="12" s="1"/>
  <c r="M99" i="12" s="1"/>
  <c r="I99" i="12"/>
  <c r="K99" i="12"/>
  <c r="O99" i="12"/>
  <c r="Q99" i="12"/>
  <c r="U99" i="12"/>
  <c r="F101" i="12"/>
  <c r="G101" i="12" s="1"/>
  <c r="M101" i="12" s="1"/>
  <c r="I101" i="12"/>
  <c r="K101" i="12"/>
  <c r="O101" i="12"/>
  <c r="Q101" i="12"/>
  <c r="U101" i="12"/>
  <c r="F104" i="12"/>
  <c r="G104" i="12" s="1"/>
  <c r="M104" i="12" s="1"/>
  <c r="I104" i="12"/>
  <c r="K104" i="12"/>
  <c r="O104" i="12"/>
  <c r="Q104" i="12"/>
  <c r="U104" i="12"/>
  <c r="F107" i="12"/>
  <c r="G107" i="12" s="1"/>
  <c r="M107" i="12" s="1"/>
  <c r="I107" i="12"/>
  <c r="K107" i="12"/>
  <c r="O107" i="12"/>
  <c r="Q107" i="12"/>
  <c r="U107" i="12"/>
  <c r="F109" i="12"/>
  <c r="G109" i="12" s="1"/>
  <c r="M109" i="12" s="1"/>
  <c r="I109" i="12"/>
  <c r="K109" i="12"/>
  <c r="O109" i="12"/>
  <c r="Q109" i="12"/>
  <c r="U109" i="12"/>
  <c r="F111" i="12"/>
  <c r="G111" i="12" s="1"/>
  <c r="M111" i="12" s="1"/>
  <c r="I111" i="12"/>
  <c r="K111" i="12"/>
  <c r="O111" i="12"/>
  <c r="Q111" i="12"/>
  <c r="U111" i="12"/>
  <c r="G115" i="12"/>
  <c r="F116" i="12"/>
  <c r="G116" i="12"/>
  <c r="I116" i="12"/>
  <c r="I115" i="12" s="1"/>
  <c r="K116" i="12"/>
  <c r="K115" i="12" s="1"/>
  <c r="M116" i="12"/>
  <c r="M115" i="12" s="1"/>
  <c r="O116" i="12"/>
  <c r="O115" i="12" s="1"/>
  <c r="Q116" i="12"/>
  <c r="Q115" i="12" s="1"/>
  <c r="U116" i="12"/>
  <c r="U115" i="12" s="1"/>
  <c r="F118" i="12"/>
  <c r="G118" i="12"/>
  <c r="I118" i="12"/>
  <c r="K118" i="12"/>
  <c r="M118" i="12"/>
  <c r="O118" i="12"/>
  <c r="Q118" i="12"/>
  <c r="U118" i="12"/>
  <c r="F120" i="12"/>
  <c r="G120" i="12"/>
  <c r="I120" i="12"/>
  <c r="K120" i="12"/>
  <c r="M120" i="12"/>
  <c r="O120" i="12"/>
  <c r="Q120" i="12"/>
  <c r="U120" i="12"/>
  <c r="F122" i="12"/>
  <c r="G122" i="12"/>
  <c r="I122" i="12"/>
  <c r="K122" i="12"/>
  <c r="M122" i="12"/>
  <c r="O122" i="12"/>
  <c r="Q122" i="12"/>
  <c r="U122" i="12"/>
  <c r="F124" i="12"/>
  <c r="G124" i="12"/>
  <c r="I124" i="12"/>
  <c r="K124" i="12"/>
  <c r="M124" i="12"/>
  <c r="O124" i="12"/>
  <c r="Q124" i="12"/>
  <c r="U124" i="12"/>
  <c r="F126" i="12"/>
  <c r="G126" i="12"/>
  <c r="I126" i="12"/>
  <c r="K126" i="12"/>
  <c r="M126" i="12"/>
  <c r="O126" i="12"/>
  <c r="Q126" i="12"/>
  <c r="U126" i="12"/>
  <c r="F128" i="12"/>
  <c r="G128" i="12"/>
  <c r="I128" i="12"/>
  <c r="K128" i="12"/>
  <c r="M128" i="12"/>
  <c r="O128" i="12"/>
  <c r="Q128" i="12"/>
  <c r="U128" i="12"/>
  <c r="F130" i="12"/>
  <c r="G130" i="12"/>
  <c r="I130" i="12"/>
  <c r="K130" i="12"/>
  <c r="M130" i="12"/>
  <c r="O130" i="12"/>
  <c r="Q130" i="12"/>
  <c r="U130" i="12"/>
  <c r="G132" i="12"/>
  <c r="F133" i="12"/>
  <c r="G133" i="12"/>
  <c r="M133" i="12" s="1"/>
  <c r="I133" i="12"/>
  <c r="I132" i="12" s="1"/>
  <c r="K133" i="12"/>
  <c r="K132" i="12" s="1"/>
  <c r="O133" i="12"/>
  <c r="O132" i="12" s="1"/>
  <c r="Q133" i="12"/>
  <c r="Q132" i="12" s="1"/>
  <c r="U133" i="12"/>
  <c r="F135" i="12"/>
  <c r="G135" i="12"/>
  <c r="M135" i="12" s="1"/>
  <c r="I135" i="12"/>
  <c r="K135" i="12"/>
  <c r="O135" i="12"/>
  <c r="Q135" i="12"/>
  <c r="U135" i="12"/>
  <c r="F137" i="12"/>
  <c r="G137" i="12"/>
  <c r="M137" i="12" s="1"/>
  <c r="I137" i="12"/>
  <c r="K137" i="12"/>
  <c r="O137" i="12"/>
  <c r="Q137" i="12"/>
  <c r="U137" i="12"/>
  <c r="U132" i="12" s="1"/>
  <c r="F139" i="12"/>
  <c r="G139" i="12"/>
  <c r="M139" i="12" s="1"/>
  <c r="I139" i="12"/>
  <c r="K139" i="12"/>
  <c r="O139" i="12"/>
  <c r="Q139" i="12"/>
  <c r="U139" i="12"/>
  <c r="F141" i="12"/>
  <c r="G141" i="12"/>
  <c r="M141" i="12" s="1"/>
  <c r="I141" i="12"/>
  <c r="K141" i="12"/>
  <c r="O141" i="12"/>
  <c r="Q141" i="12"/>
  <c r="U141" i="12"/>
  <c r="G143" i="12"/>
  <c r="F144" i="12"/>
  <c r="G144" i="12"/>
  <c r="M144" i="12" s="1"/>
  <c r="M143" i="12" s="1"/>
  <c r="I144" i="12"/>
  <c r="I143" i="12" s="1"/>
  <c r="K144" i="12"/>
  <c r="K143" i="12" s="1"/>
  <c r="O144" i="12"/>
  <c r="O143" i="12" s="1"/>
  <c r="Q144" i="12"/>
  <c r="Q143" i="12" s="1"/>
  <c r="U144" i="12"/>
  <c r="U143" i="12" s="1"/>
  <c r="F147" i="12"/>
  <c r="G147" i="12"/>
  <c r="M147" i="12" s="1"/>
  <c r="I147" i="12"/>
  <c r="K147" i="12"/>
  <c r="O147" i="12"/>
  <c r="Q147" i="12"/>
  <c r="U147" i="12"/>
  <c r="F150" i="12"/>
  <c r="G150" i="12"/>
  <c r="M150" i="12" s="1"/>
  <c r="I150" i="12"/>
  <c r="K150" i="12"/>
  <c r="O150" i="12"/>
  <c r="Q150" i="12"/>
  <c r="U150" i="12"/>
  <c r="F152" i="12"/>
  <c r="G152" i="12"/>
  <c r="M152" i="12" s="1"/>
  <c r="I152" i="12"/>
  <c r="K152" i="12"/>
  <c r="O152" i="12"/>
  <c r="Q152" i="12"/>
  <c r="U152" i="12"/>
  <c r="G154" i="12"/>
  <c r="F155" i="12"/>
  <c r="G155" i="12"/>
  <c r="I155" i="12"/>
  <c r="I154" i="12" s="1"/>
  <c r="K155" i="12"/>
  <c r="K154" i="12" s="1"/>
  <c r="M155" i="12"/>
  <c r="M154" i="12" s="1"/>
  <c r="O155" i="12"/>
  <c r="O154" i="12" s="1"/>
  <c r="Q155" i="12"/>
  <c r="Q154" i="12" s="1"/>
  <c r="U155" i="12"/>
  <c r="U154" i="12" s="1"/>
  <c r="F158" i="12"/>
  <c r="G158" i="12"/>
  <c r="I158" i="12"/>
  <c r="K158" i="12"/>
  <c r="M158" i="12"/>
  <c r="O158" i="12"/>
  <c r="Q158" i="12"/>
  <c r="U158" i="12"/>
  <c r="F161" i="12"/>
  <c r="G161" i="12"/>
  <c r="I161" i="12"/>
  <c r="K161" i="12"/>
  <c r="M161" i="12"/>
  <c r="O161" i="12"/>
  <c r="Q161" i="12"/>
  <c r="U161" i="12"/>
  <c r="F163" i="12"/>
  <c r="G163" i="12"/>
  <c r="I163" i="12"/>
  <c r="K163" i="12"/>
  <c r="M163" i="12"/>
  <c r="O163" i="12"/>
  <c r="Q163" i="12"/>
  <c r="U163" i="12"/>
  <c r="F166" i="12"/>
  <c r="G166" i="12" s="1"/>
  <c r="I166" i="12"/>
  <c r="I165" i="12" s="1"/>
  <c r="K166" i="12"/>
  <c r="K165" i="12" s="1"/>
  <c r="O166" i="12"/>
  <c r="O165" i="12" s="1"/>
  <c r="Q166" i="12"/>
  <c r="Q165" i="12" s="1"/>
  <c r="U166" i="12"/>
  <c r="U165" i="12" s="1"/>
  <c r="F169" i="12"/>
  <c r="G169" i="12" s="1"/>
  <c r="M169" i="12" s="1"/>
  <c r="I169" i="12"/>
  <c r="K169" i="12"/>
  <c r="O169" i="12"/>
  <c r="Q169" i="12"/>
  <c r="U169" i="12"/>
  <c r="F171" i="12"/>
  <c r="G171" i="12" s="1"/>
  <c r="M171" i="12" s="1"/>
  <c r="I171" i="12"/>
  <c r="K171" i="12"/>
  <c r="O171" i="12"/>
  <c r="Q171" i="12"/>
  <c r="U171" i="12"/>
  <c r="F173" i="12"/>
  <c r="G173" i="12" s="1"/>
  <c r="M173" i="12" s="1"/>
  <c r="I173" i="12"/>
  <c r="K173" i="12"/>
  <c r="O173" i="12"/>
  <c r="Q173" i="12"/>
  <c r="U173" i="12"/>
  <c r="F177" i="12"/>
  <c r="G177" i="12" s="1"/>
  <c r="M177" i="12" s="1"/>
  <c r="I177" i="12"/>
  <c r="K177" i="12"/>
  <c r="O177" i="12"/>
  <c r="Q177" i="12"/>
  <c r="U177" i="12"/>
  <c r="F181" i="12"/>
  <c r="G181" i="12" s="1"/>
  <c r="M181" i="12" s="1"/>
  <c r="I181" i="12"/>
  <c r="K181" i="12"/>
  <c r="O181" i="12"/>
  <c r="Q181" i="12"/>
  <c r="U181" i="12"/>
  <c r="F184" i="12"/>
  <c r="G184" i="12" s="1"/>
  <c r="M184" i="12" s="1"/>
  <c r="I184" i="12"/>
  <c r="K184" i="12"/>
  <c r="O184" i="12"/>
  <c r="Q184" i="12"/>
  <c r="U184" i="12"/>
  <c r="F187" i="12"/>
  <c r="G187" i="12" s="1"/>
  <c r="M187" i="12" s="1"/>
  <c r="I187" i="12"/>
  <c r="K187" i="12"/>
  <c r="O187" i="12"/>
  <c r="Q187" i="12"/>
  <c r="U187" i="12"/>
  <c r="F189" i="12"/>
  <c r="G189" i="12" s="1"/>
  <c r="M189" i="12" s="1"/>
  <c r="I189" i="12"/>
  <c r="K189" i="12"/>
  <c r="O189" i="12"/>
  <c r="Q189" i="12"/>
  <c r="U189" i="12"/>
  <c r="F191" i="12"/>
  <c r="G191" i="12" s="1"/>
  <c r="M191" i="12" s="1"/>
  <c r="I191" i="12"/>
  <c r="K191" i="12"/>
  <c r="O191" i="12"/>
  <c r="Q191" i="12"/>
  <c r="U191" i="12"/>
  <c r="F193" i="12"/>
  <c r="G193" i="12" s="1"/>
  <c r="M193" i="12" s="1"/>
  <c r="I193" i="12"/>
  <c r="K193" i="12"/>
  <c r="O193" i="12"/>
  <c r="Q193" i="12"/>
  <c r="U193" i="12"/>
  <c r="G195" i="12"/>
  <c r="F196" i="12"/>
  <c r="G196" i="12"/>
  <c r="M196" i="12" s="1"/>
  <c r="M195" i="12" s="1"/>
  <c r="I196" i="12"/>
  <c r="I195" i="12" s="1"/>
  <c r="K196" i="12"/>
  <c r="K195" i="12" s="1"/>
  <c r="O196" i="12"/>
  <c r="O195" i="12" s="1"/>
  <c r="Q196" i="12"/>
  <c r="Q195" i="12" s="1"/>
  <c r="U196" i="12"/>
  <c r="U195" i="12" s="1"/>
  <c r="F198" i="12"/>
  <c r="G198" i="12"/>
  <c r="M198" i="12" s="1"/>
  <c r="I198" i="12"/>
  <c r="K198" i="12"/>
  <c r="O198" i="12"/>
  <c r="Q198" i="12"/>
  <c r="U198" i="12"/>
  <c r="F201" i="12"/>
  <c r="G201" i="12"/>
  <c r="G200" i="12" s="1"/>
  <c r="I201" i="12"/>
  <c r="I200" i="12" s="1"/>
  <c r="K201" i="12"/>
  <c r="K200" i="12" s="1"/>
  <c r="O201" i="12"/>
  <c r="O200" i="12" s="1"/>
  <c r="Q201" i="12"/>
  <c r="Q200" i="12" s="1"/>
  <c r="U201" i="12"/>
  <c r="U200" i="12" s="1"/>
  <c r="F203" i="12"/>
  <c r="G203" i="12" s="1"/>
  <c r="I203" i="12"/>
  <c r="I202" i="12" s="1"/>
  <c r="K203" i="12"/>
  <c r="K202" i="12" s="1"/>
  <c r="O203" i="12"/>
  <c r="O202" i="12" s="1"/>
  <c r="Q203" i="12"/>
  <c r="Q202" i="12" s="1"/>
  <c r="U203" i="12"/>
  <c r="U202" i="12" s="1"/>
  <c r="F205" i="12"/>
  <c r="G205" i="12" s="1"/>
  <c r="M205" i="12" s="1"/>
  <c r="I205" i="12"/>
  <c r="K205" i="12"/>
  <c r="O205" i="12"/>
  <c r="Q205" i="12"/>
  <c r="U205" i="12"/>
  <c r="G207" i="12"/>
  <c r="F208" i="12"/>
  <c r="G208" i="12"/>
  <c r="I208" i="12"/>
  <c r="I207" i="12" s="1"/>
  <c r="K208" i="12"/>
  <c r="K207" i="12" s="1"/>
  <c r="M208" i="12"/>
  <c r="M207" i="12" s="1"/>
  <c r="O208" i="12"/>
  <c r="O207" i="12" s="1"/>
  <c r="Q208" i="12"/>
  <c r="Q207" i="12" s="1"/>
  <c r="U208" i="12"/>
  <c r="U207" i="12" s="1"/>
  <c r="I20" i="1"/>
  <c r="I19" i="1"/>
  <c r="I18" i="1"/>
  <c r="I17" i="1"/>
  <c r="I16" i="1"/>
  <c r="I61" i="1"/>
  <c r="G27" i="1"/>
  <c r="F40" i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G202" i="12"/>
  <c r="M203" i="12"/>
  <c r="M202" i="12" s="1"/>
  <c r="M166" i="12"/>
  <c r="M165" i="12" s="1"/>
  <c r="G165" i="12"/>
  <c r="M132" i="12"/>
  <c r="G83" i="12"/>
  <c r="M84" i="12"/>
  <c r="M83" i="12" s="1"/>
  <c r="M63" i="12"/>
  <c r="M50" i="12"/>
  <c r="M41" i="12"/>
  <c r="M40" i="12" s="1"/>
  <c r="G40" i="12"/>
  <c r="M201" i="12"/>
  <c r="M200" i="12" s="1"/>
  <c r="G50" i="12"/>
  <c r="G63" i="12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<sst xmlns="http://schemas.openxmlformats.org/spreadsheetml/2006/main" count="745" uniqueCount="350">
  <si>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</si>
  <si>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</si>
  <si>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</si>
  <si>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</si>
  <si>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</si>
  <si>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</si>
  <si>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</si>
  <si>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</si>
  <si>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</si>
  <si>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</si>
  <si>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</si>
  <si>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</si>
  <si>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</si>
  <si>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</si>
  <si>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</si>
  <si>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</si>
  <si>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</si>
  <si>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</si>
  <si>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</si>
  <si>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</si>
  <si>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</si>
  <si>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</si>
  <si>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</si>
  <si>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</si>
  <si>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</si>
  <si>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</si>
  <si>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</si>
  <si>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</si>
  <si>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</si>
  <si>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</si>
  <si>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</si>
  <si>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</si>
  <si>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</si>
  <si>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</si>
  <si>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</si>
  <si>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</si>
  <si>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</si>
  <si>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</si>
  <si>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</si>
  <si>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</si>
  <si>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</si>
  <si>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</si>
  <si>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</si>
  <si>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</si>
  <si>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</si>
  <si>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</si>
  <si>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</si>
  <si>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</si>
  <si>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</si>
  <si>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</si>
  <si>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</si>
  <si>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</si>
  <si>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</si>
  <si>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</si>
  <si>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</si>
  <si>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</si>
  <si>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Základy,zvláštní zakládání</t>
  </si>
  <si>
    <t>3</t>
  </si>
  <si>
    <t>Svislé a kompletní konstrukce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</si>
  <si>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</si>
  <si>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</si>
  <si>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</si>
  <si>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</si>
  <si>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</si>
  <si>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</si>
  <si>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</si>
  <si>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</si>
  <si>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88</t>
  </si>
  <si>
    <t>Potrubí z drenážek</t>
  </si>
  <si>
    <t>91</t>
  </si>
  <si>
    <t>Doplňující práce na komunikaci</t>
  </si>
  <si>
    <t>99</t>
  </si>
  <si>
    <t>Staveništní přesun hmot</t>
  </si>
  <si>
    <t>762</t>
  </si>
  <si>
    <t>Konstrukce tesařské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</si>
  <si>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</si>
  <si>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</si>
  <si>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</si>
  <si>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</si>
  <si>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</si>
  <si>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</si>
  <si>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</si>
  <si>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</si>
  <si>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</si>
  <si>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</si>
  <si>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</si>
  <si>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</si>
  <si>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</si>
  <si>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</si>
  <si>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</si>
  <si>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</si>
  <si>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</si>
  <si>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</si>
  <si>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</si>
  <si>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</si>
  <si>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</si>
  <si>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</si>
  <si>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</si>
  <si>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</si>
  <si>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</si>
  <si>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</si>
  <si>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</si>
  <si>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</si>
  <si>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</si>
  <si>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</si>
  <si>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</si>
  <si>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</si>
  <si>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</si>
  <si>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</si>
  <si>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</si>
  <si>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drnem:637*0,05</t>
  </si>
  <si>
    <t>VV</t>
  </si>
  <si>
    <t>zemina s travním drnem:145*0,05</t>
  </si>
  <si>
    <t>637*0,25</t>
  </si>
  <si>
    <t>tvorba pláně:637/2*0,05</t>
  </si>
  <si>
    <t>162201102R00</t>
  </si>
  <si>
    <t>Vodorovné přemístění výkopku z hor.1-4 do 50 m</t>
  </si>
  <si>
    <t>171101101R00</t>
  </si>
  <si>
    <t>Uložení sypaniny do násypů zhutněných na 95% PS</t>
  </si>
  <si>
    <t>132201111R00</t>
  </si>
  <si>
    <t>Hloubení rýh š.do 60 cm v hor.3 do 100 m3, STROJNĚ</t>
  </si>
  <si>
    <t>sběrný drén:0,3*0,4*179</t>
  </si>
  <si>
    <t>svodný drén:0,4*0,6*13</t>
  </si>
  <si>
    <t>133201101R00</t>
  </si>
  <si>
    <t>Hloubení šachet v hor.3 do 100 m3</t>
  </si>
  <si>
    <t>oplocení:0,6*0,6*1,1*43</t>
  </si>
  <si>
    <t>sportovní vybavení:0,5*0,5*0,75*6</t>
  </si>
  <si>
    <t>lavička:0,3*0,2*0,3*2*4</t>
  </si>
  <si>
    <t>koš:0,3*0,3*0,45*2</t>
  </si>
  <si>
    <t>hutněný násyp v blízkosti SO 12:125</t>
  </si>
  <si>
    <t>174101101R00</t>
  </si>
  <si>
    <t>Zásyp jam, rýh, šachet se zhutněním</t>
  </si>
  <si>
    <t>162701105R00</t>
  </si>
  <si>
    <t>Vodorovné přemístění výkopku z hor.1-4 do 10000 m</t>
  </si>
  <si>
    <t>(39,10+159,25+24,60+18,38-125)</t>
  </si>
  <si>
    <t>162701109R00</t>
  </si>
  <si>
    <t>Příplatek k vod. přemístění hor.1-4 za další 1 km</t>
  </si>
  <si>
    <t>(39,10+159,25+24,60+18,38-125)*10</t>
  </si>
  <si>
    <t>199000005R00</t>
  </si>
  <si>
    <t>Poplatek za skládku zeminy 1- 4, č. dle katal. odpadů 17 05 04</t>
  </si>
  <si>
    <t>t</t>
  </si>
  <si>
    <t>(39,10+159,25+24,60+18,38-125)*1,8</t>
  </si>
  <si>
    <t>181101102R00</t>
  </si>
  <si>
    <t>Úprava pláně v zářezech v hor. 1-4, se zhutněním</t>
  </si>
  <si>
    <t>m2</t>
  </si>
  <si>
    <t>637</t>
  </si>
  <si>
    <t>113204111R00</t>
  </si>
  <si>
    <t>Vytrhání obrubníků zahradních, š=50 mm</t>
  </si>
  <si>
    <t>m</t>
  </si>
  <si>
    <t>V betonovém loži s opěrou.</t>
  </si>
  <si>
    <t>POP</t>
  </si>
  <si>
    <t>54</t>
  </si>
  <si>
    <t>979081111R00</t>
  </si>
  <si>
    <t>Odvoz suti a vybour. hmot na skládku do 1 km</t>
  </si>
  <si>
    <t>7,02</t>
  </si>
  <si>
    <t>979081121R00</t>
  </si>
  <si>
    <t>Příplatek k odvozu za každý další 1 km</t>
  </si>
  <si>
    <t>7,02*19</t>
  </si>
  <si>
    <t>979990103R00</t>
  </si>
  <si>
    <t>Poplatek za uložení suti - beton, skupina odpadu 170101</t>
  </si>
  <si>
    <t>obrubníky:54*0,13</t>
  </si>
  <si>
    <t>R00100</t>
  </si>
  <si>
    <t>Nákup zeminy schopné zúrodnění</t>
  </si>
  <si>
    <t>145*0,1</t>
  </si>
  <si>
    <t>167101101R00</t>
  </si>
  <si>
    <t>Nakládání výkopku z hor. 1 ÷ 4 v množství do 100 m3</t>
  </si>
  <si>
    <t>181301101R00</t>
  </si>
  <si>
    <t>Rozprostření ornice, rovina, tl. do 10 cm do 500m2</t>
  </si>
  <si>
    <t>145</t>
  </si>
  <si>
    <t>180402111R00</t>
  </si>
  <si>
    <t>Založení trávníku parkového výsevem v rovině</t>
  </si>
  <si>
    <t>00572410R</t>
  </si>
  <si>
    <t>Směs travní parková</t>
  </si>
  <si>
    <t>kg</t>
  </si>
  <si>
    <t>POL3_0</t>
  </si>
  <si>
    <t>145*0,03</t>
  </si>
  <si>
    <t>271571111R00</t>
  </si>
  <si>
    <t>Polštář základu ze štěrkopísku tříděného</t>
  </si>
  <si>
    <t>oplocení:0,6*0,6*0,1*43</t>
  </si>
  <si>
    <t>sportovní vybavení:0,5*0,5*0,1*6</t>
  </si>
  <si>
    <t>lavička:0,3*0,2*0,1*2*4</t>
  </si>
  <si>
    <t>koš:0,3*0,3*0,1*2</t>
  </si>
  <si>
    <t>275353112R00</t>
  </si>
  <si>
    <t>Bednění kotev.otvorů patek do 0,02 m2, hl. 1,0 m</t>
  </si>
  <si>
    <t>kus</t>
  </si>
  <si>
    <t>oplocení:43</t>
  </si>
  <si>
    <t>sportovní vybavení:6</t>
  </si>
  <si>
    <t>275313611R00</t>
  </si>
  <si>
    <t>Beton základových patek prostý C 16/20</t>
  </si>
  <si>
    <t>oplocení:0,6*0,6*1*43*1,1</t>
  </si>
  <si>
    <t>sportovní vybavení:0,5*0,5*0,65*6*1,1</t>
  </si>
  <si>
    <t>lavička:0,3*0,2*0,2*2*4*1,1</t>
  </si>
  <si>
    <t>koš:0,3*0,3*0,35*2*1,1</t>
  </si>
  <si>
    <t>275351215R00</t>
  </si>
  <si>
    <t>Bednění stěn základových patek - zřízení</t>
  </si>
  <si>
    <t>oplocení:0,6*4*0,3*43</t>
  </si>
  <si>
    <t>sportovní vybavení:0,5*4*0,3*6</t>
  </si>
  <si>
    <t>275351216R00</t>
  </si>
  <si>
    <t>Bednění stěn základových patek - odstranění</t>
  </si>
  <si>
    <t>R338 17-1121</t>
  </si>
  <si>
    <t>Osazení sloupků plot.ocelových nad 2,6 m, zalitím MC</t>
  </si>
  <si>
    <t>8+35</t>
  </si>
  <si>
    <t>R0318.1</t>
  </si>
  <si>
    <t>Sloupek pro oplocení jackl 60/60/4/4600 mm, žárově pozinkovaný</t>
  </si>
  <si>
    <t>35</t>
  </si>
  <si>
    <t>R0318.2</t>
  </si>
  <si>
    <t>Sloupek pro oplocení jackl 80/80/5/5600 mm, žárově pozinkovaný</t>
  </si>
  <si>
    <t>8</t>
  </si>
  <si>
    <t>767995104R00</t>
  </si>
  <si>
    <t>Výroba a montáž kov. atypických konstr. do 50 kg</t>
  </si>
  <si>
    <t>trubka 60/4 mm:(34,2*2+17,2*2+0,2*4)*5,524</t>
  </si>
  <si>
    <t>pásovina 30/5 mm:0,9*34*1,118</t>
  </si>
  <si>
    <t>R0323.2</t>
  </si>
  <si>
    <t>Ztužení plotové, žárově pozinkované, tr. 60/4 mm</t>
  </si>
  <si>
    <t>(34,2*2+17,2*2+0,2*4)</t>
  </si>
  <si>
    <t>R0323.4</t>
  </si>
  <si>
    <t>Ztužení mantinelu, pásovina 30/5 mm</t>
  </si>
  <si>
    <t>0,9*34</t>
  </si>
  <si>
    <t>348941112R00</t>
  </si>
  <si>
    <t>Osazení rámového oplocení do 250 cm</t>
  </si>
  <si>
    <t>34,2*2+17,2*2</t>
  </si>
  <si>
    <t>553424554R</t>
  </si>
  <si>
    <t>Panel oplocení h = 2030 mm, l = 2510 mm, Zn + komaxit RAL 6005</t>
  </si>
  <si>
    <t>34</t>
  </si>
  <si>
    <t>R553-424554</t>
  </si>
  <si>
    <t>Panel oplocení h = 2030 mm, l = atyp., Zn + komaxit RAL 6005</t>
  </si>
  <si>
    <t>Různé délky dle PD.</t>
  </si>
  <si>
    <t>9</t>
  </si>
  <si>
    <t>R553-103</t>
  </si>
  <si>
    <t>Plastová příchytka a pryžová vložka, dodávka a montáž</t>
  </si>
  <si>
    <t>Systém pro uchycení typizovaných rámů.</t>
  </si>
  <si>
    <t>(8+35)*5</t>
  </si>
  <si>
    <t>767920230R00</t>
  </si>
  <si>
    <t>Montáž vrat na ocelové sloupky, plochy do 6 m2</t>
  </si>
  <si>
    <t>R0362</t>
  </si>
  <si>
    <t>Vstupní brána 2000/2500 mm, žárově pozinkovaná, výplň rám a mantinel</t>
  </si>
  <si>
    <t>R0401</t>
  </si>
  <si>
    <t>Síť pro oplocení PE 45/45/3 mm, dodávka a montáž</t>
  </si>
  <si>
    <t>Včetně ocelového lanka, napínáků a karabinek.</t>
  </si>
  <si>
    <t>(34,2*2+2,5*4)*1</t>
  </si>
  <si>
    <t>(2,5*8+2,2*2)*2</t>
  </si>
  <si>
    <t>R564 80-1111.4</t>
  </si>
  <si>
    <t xml:space="preserve">Podklad kameniva drceného po zhutnění tl. 1cm, frakce 0/4 mm, tř. A </t>
  </si>
  <si>
    <t>hřiště:34*17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</si>
  <si>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</si>
  <si>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</si>
  <si>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</si>
  <si>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8-16 mm, tř. A</t>
  </si>
  <si>
    <t>R564 81-1112.2</t>
  </si>
  <si>
    <t xml:space="preserve">Podklad z kameniva drcen po zhutnění tloušťky 6 cm, frakce 16/32 mm, tř. A </t>
  </si>
  <si>
    <t>564821112RT4</t>
  </si>
  <si>
    <t>Podklad ze štěrkodrti po zhutnění tloušťky 9 cm, štěrkodrť frakce 0-63 mm</t>
  </si>
  <si>
    <t>564721112R00</t>
  </si>
  <si>
    <t>Podklad z kameniva drceného vel.32-63 mm,tl. 9 cm</t>
  </si>
  <si>
    <t>568111111R00</t>
  </si>
  <si>
    <t>Zřízení vrstvy z geotextilie skl.do 1:5, š.do 3 m</t>
  </si>
  <si>
    <t>69366057R</t>
  </si>
  <si>
    <t xml:space="preserve">Geotextilie 400 g/m2 </t>
  </si>
  <si>
    <t>hřiště:34*17*1,15</t>
  </si>
  <si>
    <t>596215021R00</t>
  </si>
  <si>
    <t>Kladení zámkové dlažby tl. 6 cm do drtě tl. 4 cm</t>
  </si>
  <si>
    <t>51</t>
  </si>
  <si>
    <t>592451124R</t>
  </si>
  <si>
    <t>Dlažba zámková 200 x 100 x 60 mm přírodní</t>
  </si>
  <si>
    <t>dlažba:51*1,05</t>
  </si>
  <si>
    <t>596291111R00</t>
  </si>
  <si>
    <t>Řezání zámkové dlažby tl. 60 mm</t>
  </si>
  <si>
    <t>dlažba:51</t>
  </si>
  <si>
    <t>R564 85-1111.1</t>
  </si>
  <si>
    <t>Podklad z kameniva drceného po zhutnění tl. 15 cm, frakce 8/16 mm, tř. A</t>
  </si>
  <si>
    <t>564831111RT4</t>
  </si>
  <si>
    <t>Podklad ze štěrkodrti po zhutnění tloušťky 10 cm, štěrkodrť frakce 0-63 mm</t>
  </si>
  <si>
    <t>R04081.</t>
  </si>
  <si>
    <t>Prefabrikovaná pružná podkladní podložka, tl. 20 mm</t>
  </si>
  <si>
    <t>Z lisované PE pěny a horní PES textilie s filtračním průtokem větším než 18 mm/hod.</t>
  </si>
  <si>
    <t>R0422</t>
  </si>
  <si>
    <t>Umělý vodopropustný trávník, bezzásypový tl. 32 mm dodávka a montáž</t>
  </si>
  <si>
    <t>UMĚLÝ FOTBALOVÝ BEZZÁSYPOVÝ TRÁVNÍK, VÝŠKA VLÁKNA TRÁVNÍKU MIN. 32mm, TL. PODLOŽKY MIN. 2 mm, VLÁKNO PE monofilament – profil čočka (napřímený + texturovaný), PODKLADOVÁ TEXTILIE 100% POLYPROPYLEN, TL. VLÁKNA MIN. 280 MIKRONŮ, POČET VPICHŮ MIN. 20.000 ks/m2.</t>
  </si>
  <si>
    <t>R0430</t>
  </si>
  <si>
    <t>Lajna vřezaná pro umělý trávník, š=100 mm</t>
  </si>
  <si>
    <t>m. kopaná 40x20 m:212</t>
  </si>
  <si>
    <t>R0430.2</t>
  </si>
  <si>
    <t>Lajna vřezaná pro umělý trávník, š=80 mm</t>
  </si>
  <si>
    <t>volejbal, nohejbal:89+30,8</t>
  </si>
  <si>
    <t>R0772</t>
  </si>
  <si>
    <t>Sloupky pro volejbal, síť, pouzdra, žárově pozinkované, dodávka a montáž</t>
  </si>
  <si>
    <t>sada</t>
  </si>
  <si>
    <t>Síť volejbal-nohejbal.</t>
  </si>
  <si>
    <t>R0785.1</t>
  </si>
  <si>
    <t>Branka pro malou kopanou 3x2m, pozinkovaná,  dodávka a montáž</t>
  </si>
  <si>
    <t>Včetně speciální sítě s klipy a včetně kotvení branky.</t>
  </si>
  <si>
    <t>R0796</t>
  </si>
  <si>
    <t>Lavička bez opěradla, dodávka a montáž</t>
  </si>
  <si>
    <t>4</t>
  </si>
  <si>
    <t>R0798</t>
  </si>
  <si>
    <t>Odpadkový koš, dodávka a montáž</t>
  </si>
  <si>
    <t>871318111R00</t>
  </si>
  <si>
    <t>Kladení drenážního potrubí z plastických hmot</t>
  </si>
  <si>
    <t>sběrný drén:179</t>
  </si>
  <si>
    <t>svodný drén:13</t>
  </si>
  <si>
    <t>28611223.AR</t>
  </si>
  <si>
    <t>Trubka PVC drenážní flexibilní d 100 mm</t>
  </si>
  <si>
    <t>sběrný drén:179*1,02</t>
  </si>
  <si>
    <t>R286-11225</t>
  </si>
  <si>
    <t>Trubka PVC drenážní flexibilní d 160 mm, s pevným dnem</t>
  </si>
  <si>
    <t>svodný drén:13*1,02</t>
  </si>
  <si>
    <t>212561111R00</t>
  </si>
  <si>
    <t>Výplň odvodňov. trativodů kam. hrubě drcen. 16 mm</t>
  </si>
  <si>
    <t>Frakce 8-16 mm.</t>
  </si>
  <si>
    <t>sběrný drén:0,3*0,15*179</t>
  </si>
  <si>
    <t>svodný drén:0,4*0,3*13</t>
  </si>
  <si>
    <t>Změna frakce na 4-8 mm.</t>
  </si>
  <si>
    <t>sběrný drén:0,3*0,25*179</t>
  </si>
  <si>
    <t>212971110R00</t>
  </si>
  <si>
    <t>Opláštění trativodů z geotext., do sklonu 1:2,5</t>
  </si>
  <si>
    <t>sběrný drén:(0,3*3+0,4*2)*179</t>
  </si>
  <si>
    <t>svodný drén:(0,4*3+0,6*2)*13</t>
  </si>
  <si>
    <t>69366197R</t>
  </si>
  <si>
    <t>Geotextilie 200 g/m2 ze 100% PP</t>
  </si>
  <si>
    <t>sběrný drén:(0,3*3+0,4*2)*179*1,15</t>
  </si>
  <si>
    <t>svodný drén:(0,4*3+0,6*2)*13*1,15</t>
  </si>
  <si>
    <t>877353121RT5</t>
  </si>
  <si>
    <t>Montáž tvarovek odboč. plast. gum. kroužek DN 200, včetně dodávky odbočky PVC 160/110 mm</t>
  </si>
  <si>
    <t>877353121RT2</t>
  </si>
  <si>
    <t>Montáž tvarovek odboč. plast. gum. kroužek DN 200, včetně dodávky odbočky PVC 110/110 mm</t>
  </si>
  <si>
    <t>877353123R00</t>
  </si>
  <si>
    <t>Montáž tvarovek jednoos. plast. gum.kroužek DN 200</t>
  </si>
  <si>
    <t>28651691.AR</t>
  </si>
  <si>
    <t>Redukce kanalizační 160/ 110 PVC</t>
  </si>
  <si>
    <t>111*0,1*0,3</t>
  </si>
  <si>
    <t>916561111RT4</t>
  </si>
  <si>
    <t>Osazení záhon.obrubníků do lože z C 12/15 s opěrou, včetně obrubníku    50/5/25 cm</t>
  </si>
  <si>
    <t>111</t>
  </si>
  <si>
    <t>998222012R00</t>
  </si>
  <si>
    <t>Přesun hmot, zpevněné plochy, kryt z kameniva</t>
  </si>
  <si>
    <t>762134122R00</t>
  </si>
  <si>
    <t>Montáž bednění stěn, fošny hobl. do 60 mm</t>
  </si>
  <si>
    <t>(34,2*2+17,2*2)*1</t>
  </si>
  <si>
    <t>R605-00022</t>
  </si>
  <si>
    <t>Fošna hoblovaná  modřínová tl. 36 mm, 2x zkosená hrana</t>
  </si>
  <si>
    <t>(34,2*2+17,2*2)*0,195*0,035*5*1,15</t>
  </si>
  <si>
    <t>783626200R00</t>
  </si>
  <si>
    <t>Nátěr lazurovací truhlářských výrobků 2x lakování</t>
  </si>
  <si>
    <t>(34,2*2+17,2*2)*(0,195+0,035)*2*5</t>
  </si>
  <si>
    <t/>
  </si>
  <si>
    <t>SUM</t>
  </si>
  <si>
    <t>Poznámky uchazeče k zadání</t>
  </si>
  <si>
    <t>POPUZIV</t>
  </si>
  <si>
    <t>END</t>
  </si>
  <si>
    <t>SO 06 Hřiště pro malou kopanou s um. trávníkem V. generace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</si>
</sst>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4"/>
  <sheetViews>
    <sheetView showGridLines="0" tabSelected="1" topLeftCell="B1" zoomScaleNormal="100" zoomScaleSheetLayoutView="75" workbookViewId="0">
      <selection activeCell="D4" sqref="D4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17.399999999999999" customHeight="1" x14ac:dyDescent="0.25">
      <c r="A3" s="4"/>
      <c r="B3" s="109" t="s">
        <v>41</v>
      </c>
      <c r="C3" s="110"/>
      <c r="D3" s="111" t="s">
        <v>349</v>
      </c>
      <c r="E3" s="112"/>
      <c r="F3" s="112"/>
      <c r="G3" s="112"/>
      <c r="H3" s="112"/>
      <c r="I3" s="112"/>
      <c r="J3" s="113"/>
    </row>
    <row r="4" spans="1:15" ht="19.8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SUMIF(F47:F60,A16,I47:I60)+SUMIF(F47:F60,"PSU",I47:I60)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SUMIF(F47:F60,A17,I47:I60)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SUMIF(F47:F60,A18,I47:I60)</f>
        <v>0</v>
      </c>
      <c r="J18" s="81"/>
    </row>
    <row r="19" spans="1:10" ht="23.25" customHeight="1" x14ac:dyDescent="0.25">
      <c r="A19" s="191" t="s">
        <v>77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SUMIF(F47:F60,A19,I47:I60)</f>
        <v>0</v>
      </c>
      <c r="J19" s="81"/>
    </row>
    <row r="20" spans="1:10" ht="23.25" customHeight="1" x14ac:dyDescent="0.25">
      <c r="A20" s="191" t="s">
        <v>78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SUMIF(F47:F60,A20,I47:I60)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Pol'!AC211</f>
        <v>0</v>
      </c>
      <c r="G39" s="146">
        <f>'Rozpočet Pol'!AD211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Pol'!G40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Pol'!G50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Pol'!G63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Pol'!G83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Pol'!G115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Pol'!G132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Pol'!G143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Pol'!G154</f>
        <v>0</v>
      </c>
      <c r="J55" s="183"/>
    </row>
    <row r="56" spans="1:10" ht="25.5" customHeight="1" x14ac:dyDescent="0.25">
      <c r="A56" s="161"/>
      <c r="B56" s="164" t="s">
        <v>67</v>
      </c>
      <c r="C56" s="163" t="s">
        <v>68</v>
      </c>
      <c r="D56" s="165"/>
      <c r="E56" s="165"/>
      <c r="F56" s="181" t="s">
        <v>23</v>
      </c>
      <c r="G56" s="182"/>
      <c r="H56" s="182"/>
      <c r="I56" s="183">
        <f>'Rozpočet Pol'!G165</f>
        <v>0</v>
      </c>
      <c r="J56" s="183"/>
    </row>
    <row r="57" spans="1:10" ht="25.5" customHeight="1" x14ac:dyDescent="0.25">
      <c r="A57" s="161"/>
      <c r="B57" s="164" t="s">
        <v>69</v>
      </c>
      <c r="C57" s="163" t="s">
        <v>70</v>
      </c>
      <c r="D57" s="165"/>
      <c r="E57" s="165"/>
      <c r="F57" s="181" t="s">
        <v>23</v>
      </c>
      <c r="G57" s="182"/>
      <c r="H57" s="182"/>
      <c r="I57" s="183">
        <f>'Rozpočet Pol'!G195</f>
        <v>0</v>
      </c>
      <c r="J57" s="183"/>
    </row>
    <row r="58" spans="1:10" ht="25.5" customHeight="1" x14ac:dyDescent="0.25">
      <c r="A58" s="161"/>
      <c r="B58" s="164" t="s">
        <v>71</v>
      </c>
      <c r="C58" s="163" t="s">
        <v>72</v>
      </c>
      <c r="D58" s="165"/>
      <c r="E58" s="165"/>
      <c r="F58" s="181" t="s">
        <v>23</v>
      </c>
      <c r="G58" s="182"/>
      <c r="H58" s="182"/>
      <c r="I58" s="183">
        <f>'Rozpočet Pol'!G200</f>
        <v>0</v>
      </c>
      <c r="J58" s="183"/>
    </row>
    <row r="59" spans="1:10" ht="25.5" customHeight="1" x14ac:dyDescent="0.25">
      <c r="A59" s="161"/>
      <c r="B59" s="164" t="s">
        <v>73</v>
      </c>
      <c r="C59" s="163" t="s">
        <v>74</v>
      </c>
      <c r="D59" s="165"/>
      <c r="E59" s="165"/>
      <c r="F59" s="181" t="s">
        <v>24</v>
      </c>
      <c r="G59" s="182"/>
      <c r="H59" s="182"/>
      <c r="I59" s="183">
        <f>'Rozpočet Pol'!G202</f>
        <v>0</v>
      </c>
      <c r="J59" s="183"/>
    </row>
    <row r="60" spans="1:10" ht="25.5" customHeight="1" x14ac:dyDescent="0.25">
      <c r="A60" s="161"/>
      <c r="B60" s="175" t="s">
        <v>75</v>
      </c>
      <c r="C60" s="176" t="s">
        <v>76</v>
      </c>
      <c r="D60" s="177"/>
      <c r="E60" s="177"/>
      <c r="F60" s="184" t="s">
        <v>24</v>
      </c>
      <c r="G60" s="185"/>
      <c r="H60" s="185"/>
      <c r="I60" s="186">
        <f>'Rozpočet Pol'!G207</f>
        <v>0</v>
      </c>
      <c r="J60" s="186"/>
    </row>
    <row r="61" spans="1:10" ht="25.5" customHeight="1" x14ac:dyDescent="0.25">
      <c r="A61" s="162"/>
      <c r="B61" s="168" t="s">
        <v>1</v>
      </c>
      <c r="C61" s="168"/>
      <c r="D61" s="169"/>
      <c r="E61" s="169"/>
      <c r="F61" s="187"/>
      <c r="G61" s="188"/>
      <c r="H61" s="188"/>
      <c r="I61" s="189">
        <f>SUM(I47:I60)</f>
        <v>0</v>
      </c>
      <c r="J61" s="189"/>
    </row>
    <row r="62" spans="1:10" x14ac:dyDescent="0.25">
      <c r="F62" s="190"/>
      <c r="G62" s="128"/>
      <c r="H62" s="190"/>
      <c r="I62" s="128"/>
      <c r="J62" s="128"/>
    </row>
    <row r="63" spans="1:10" x14ac:dyDescent="0.25">
      <c r="F63" s="190"/>
      <c r="G63" s="128"/>
      <c r="H63" s="190"/>
      <c r="I63" s="128"/>
      <c r="J63" s="128"/>
    </row>
    <row r="64" spans="1:10" x14ac:dyDescent="0.25">
      <c r="F64" s="190"/>
      <c r="G64" s="128"/>
      <c r="H64" s="190"/>
      <c r="I64" s="128"/>
      <c r="J64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I60:J60"/>
    <mergeCell ref="C60:E60"/>
    <mergeCell ref="I61:J61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21"/>
  <sheetViews>
    <sheetView topLeftCell="A93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80</v>
      </c>
    </row>
    <row r="2" spans="1:60" ht="25.05" customHeight="1" x14ac:dyDescent="0.25">
      <c r="A2" s="200" t="s">
        <v>79</v>
      </c>
      <c r="B2" s="194"/>
      <c r="C2" s="195" t="s">
        <v>43</v>
      </c>
      <c r="D2" s="196"/>
      <c r="E2" s="196"/>
      <c r="F2" s="196"/>
      <c r="G2" s="202"/>
      <c r="AE2" t="s">
        <v>81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82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83</v>
      </c>
    </row>
    <row r="5" spans="1:60" hidden="1" x14ac:dyDescent="0.25">
      <c r="A5" s="204" t="s">
        <v>84</v>
      </c>
      <c r="B5" s="205"/>
      <c r="C5" s="206"/>
      <c r="D5" s="207"/>
      <c r="E5" s="207"/>
      <c r="F5" s="207"/>
      <c r="G5" s="208"/>
      <c r="AE5" t="s">
        <v>85</v>
      </c>
    </row>
    <row r="7" spans="1:60" ht="39.6" x14ac:dyDescent="0.25">
      <c r="A7" s="214" t="s">
        <v>86</v>
      </c>
      <c r="B7" s="215" t="s">
        <v>87</v>
      </c>
      <c r="C7" s="215" t="s">
        <v>88</v>
      </c>
      <c r="D7" s="214" t="s">
        <v>89</v>
      </c>
      <c r="E7" s="214" t="s">
        <v>90</v>
      </c>
      <c r="F7" s="209" t="s">
        <v>91</v>
      </c>
      <c r="G7" s="235" t="s">
        <v>28</v>
      </c>
      <c r="H7" s="236" t="s">
        <v>29</v>
      </c>
      <c r="I7" s="236" t="s">
        <v>92</v>
      </c>
      <c r="J7" s="236" t="s">
        <v>30</v>
      </c>
      <c r="K7" s="236" t="s">
        <v>93</v>
      </c>
      <c r="L7" s="236" t="s">
        <v>94</v>
      </c>
      <c r="M7" s="236" t="s">
        <v>95</v>
      </c>
      <c r="N7" s="236" t="s">
        <v>96</v>
      </c>
      <c r="O7" s="236" t="s">
        <v>97</v>
      </c>
      <c r="P7" s="236" t="s">
        <v>98</v>
      </c>
      <c r="Q7" s="236" t="s">
        <v>99</v>
      </c>
      <c r="R7" s="236" t="s">
        <v>100</v>
      </c>
      <c r="S7" s="236" t="s">
        <v>101</v>
      </c>
      <c r="T7" s="236" t="s">
        <v>102</v>
      </c>
      <c r="U7" s="217" t="s">
        <v>103</v>
      </c>
    </row>
    <row r="8" spans="1:60" x14ac:dyDescent="0.25">
      <c r="A8" s="237" t="s">
        <v>104</v>
      </c>
      <c r="B8" s="238" t="s">
        <v>49</v>
      </c>
      <c r="C8" s="239" t="s">
        <v>50</v>
      </c>
      <c r="D8" s="216"/>
      <c r="E8" s="240"/>
      <c r="F8" s="241"/>
      <c r="G8" s="241">
        <f>SUMIF(AE9:AE39,"&lt;&gt;NOR",G9:G39)</f>
        <v>0</v>
      </c>
      <c r="H8" s="241"/>
      <c r="I8" s="241">
        <f>SUM(I9:I39)</f>
        <v>0</v>
      </c>
      <c r="J8" s="241"/>
      <c r="K8" s="241">
        <f>SUM(K9:K39)</f>
        <v>0</v>
      </c>
      <c r="L8" s="241"/>
      <c r="M8" s="241">
        <f>SUM(M9:M39)</f>
        <v>0</v>
      </c>
      <c r="N8" s="216"/>
      <c r="O8" s="216">
        <f>SUM(O9:O39)</f>
        <v>0</v>
      </c>
      <c r="P8" s="216"/>
      <c r="Q8" s="216">
        <f>SUM(Q9:Q39)</f>
        <v>0</v>
      </c>
      <c r="R8" s="216"/>
      <c r="S8" s="216"/>
      <c r="T8" s="237"/>
      <c r="U8" s="216">
        <f>SUM(U9:U39)</f>
        <v>191.16000000000003</v>
      </c>
      <c r="AE8" t="s">
        <v>105</v>
      </c>
    </row>
    <row r="9" spans="1:60" outlineLevel="1" x14ac:dyDescent="0.25">
      <c r="A9" s="211">
        <v>1</v>
      </c>
      <c r="B9" s="218" t="s">
        <v>106</v>
      </c>
      <c r="C9" s="263" t="s">
        <v>107</v>
      </c>
      <c r="D9" s="220" t="s">
        <v>108</v>
      </c>
      <c r="E9" s="226">
        <v>39.1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14.39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109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110</v>
      </c>
      <c r="D10" s="222"/>
      <c r="E10" s="227">
        <v>31.85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111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4" t="s">
        <v>112</v>
      </c>
      <c r="D11" s="222"/>
      <c r="E11" s="227">
        <v>7.25</v>
      </c>
      <c r="F11" s="231"/>
      <c r="G11" s="231"/>
      <c r="H11" s="231"/>
      <c r="I11" s="231"/>
      <c r="J11" s="231"/>
      <c r="K11" s="231"/>
      <c r="L11" s="231"/>
      <c r="M11" s="231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111</v>
      </c>
      <c r="AF11" s="210">
        <v>0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>
        <v>2</v>
      </c>
      <c r="B12" s="218" t="s">
        <v>106</v>
      </c>
      <c r="C12" s="263" t="s">
        <v>107</v>
      </c>
      <c r="D12" s="220" t="s">
        <v>108</v>
      </c>
      <c r="E12" s="226">
        <v>159.25</v>
      </c>
      <c r="F12" s="230">
        <f>H12+J12</f>
        <v>0</v>
      </c>
      <c r="G12" s="231">
        <f>ROUND(E12*F12,2)</f>
        <v>0</v>
      </c>
      <c r="H12" s="231"/>
      <c r="I12" s="231">
        <f>ROUND(E12*H12,2)</f>
        <v>0</v>
      </c>
      <c r="J12" s="231"/>
      <c r="K12" s="231">
        <f>ROUND(E12*J12,2)</f>
        <v>0</v>
      </c>
      <c r="L12" s="231">
        <v>21</v>
      </c>
      <c r="M12" s="231">
        <f>G12*(1+L12/100)</f>
        <v>0</v>
      </c>
      <c r="N12" s="220">
        <v>0</v>
      </c>
      <c r="O12" s="220">
        <f>ROUND(E12*N12,5)</f>
        <v>0</v>
      </c>
      <c r="P12" s="220">
        <v>0</v>
      </c>
      <c r="Q12" s="220">
        <f>ROUND(E12*P12,5)</f>
        <v>0</v>
      </c>
      <c r="R12" s="220"/>
      <c r="S12" s="220"/>
      <c r="T12" s="221">
        <v>0.36799999999999999</v>
      </c>
      <c r="U12" s="220">
        <f>ROUND(E12*T12,2)</f>
        <v>58.6</v>
      </c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109</v>
      </c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/>
      <c r="B13" s="218"/>
      <c r="C13" s="264" t="s">
        <v>113</v>
      </c>
      <c r="D13" s="222"/>
      <c r="E13" s="227">
        <v>159.25</v>
      </c>
      <c r="F13" s="231"/>
      <c r="G13" s="231"/>
      <c r="H13" s="231"/>
      <c r="I13" s="231"/>
      <c r="J13" s="231"/>
      <c r="K13" s="231"/>
      <c r="L13" s="231"/>
      <c r="M13" s="231"/>
      <c r="N13" s="220"/>
      <c r="O13" s="220"/>
      <c r="P13" s="220"/>
      <c r="Q13" s="220"/>
      <c r="R13" s="220"/>
      <c r="S13" s="220"/>
      <c r="T13" s="221"/>
      <c r="U13" s="220"/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111</v>
      </c>
      <c r="AF13" s="210">
        <v>0</v>
      </c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>
        <v>3</v>
      </c>
      <c r="B14" s="218" t="s">
        <v>106</v>
      </c>
      <c r="C14" s="263" t="s">
        <v>107</v>
      </c>
      <c r="D14" s="220" t="s">
        <v>108</v>
      </c>
      <c r="E14" s="226">
        <v>15.925000000000001</v>
      </c>
      <c r="F14" s="230">
        <f>H14+J14</f>
        <v>0</v>
      </c>
      <c r="G14" s="231">
        <f>ROUND(E14*F14,2)</f>
        <v>0</v>
      </c>
      <c r="H14" s="231"/>
      <c r="I14" s="231">
        <f>ROUND(E14*H14,2)</f>
        <v>0</v>
      </c>
      <c r="J14" s="231"/>
      <c r="K14" s="231">
        <f>ROUND(E14*J14,2)</f>
        <v>0</v>
      </c>
      <c r="L14" s="231">
        <v>21</v>
      </c>
      <c r="M14" s="231">
        <f>G14*(1+L14/100)</f>
        <v>0</v>
      </c>
      <c r="N14" s="220">
        <v>0</v>
      </c>
      <c r="O14" s="220">
        <f>ROUND(E14*N14,5)</f>
        <v>0</v>
      </c>
      <c r="P14" s="220">
        <v>0</v>
      </c>
      <c r="Q14" s="220">
        <f>ROUND(E14*P14,5)</f>
        <v>0</v>
      </c>
      <c r="R14" s="220"/>
      <c r="S14" s="220"/>
      <c r="T14" s="221">
        <v>0.36799999999999999</v>
      </c>
      <c r="U14" s="220">
        <f>ROUND(E14*T14,2)</f>
        <v>5.86</v>
      </c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109</v>
      </c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/>
      <c r="B15" s="218"/>
      <c r="C15" s="264" t="s">
        <v>114</v>
      </c>
      <c r="D15" s="222"/>
      <c r="E15" s="227">
        <v>15.925000000000001</v>
      </c>
      <c r="F15" s="231"/>
      <c r="G15" s="231"/>
      <c r="H15" s="231"/>
      <c r="I15" s="231"/>
      <c r="J15" s="231"/>
      <c r="K15" s="231"/>
      <c r="L15" s="231"/>
      <c r="M15" s="231"/>
      <c r="N15" s="220"/>
      <c r="O15" s="220"/>
      <c r="P15" s="220"/>
      <c r="Q15" s="220"/>
      <c r="R15" s="220"/>
      <c r="S15" s="220"/>
      <c r="T15" s="221"/>
      <c r="U15" s="22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111</v>
      </c>
      <c r="AF15" s="210">
        <v>0</v>
      </c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>
        <v>4</v>
      </c>
      <c r="B16" s="218" t="s">
        <v>115</v>
      </c>
      <c r="C16" s="263" t="s">
        <v>116</v>
      </c>
      <c r="D16" s="220" t="s">
        <v>108</v>
      </c>
      <c r="E16" s="226">
        <v>15.925000000000001</v>
      </c>
      <c r="F16" s="230">
        <f>H16+J16</f>
        <v>0</v>
      </c>
      <c r="G16" s="231">
        <f>ROUND(E16*F16,2)</f>
        <v>0</v>
      </c>
      <c r="H16" s="231"/>
      <c r="I16" s="231">
        <f>ROUND(E16*H16,2)</f>
        <v>0</v>
      </c>
      <c r="J16" s="231"/>
      <c r="K16" s="231">
        <f>ROUND(E16*J16,2)</f>
        <v>0</v>
      </c>
      <c r="L16" s="231">
        <v>21</v>
      </c>
      <c r="M16" s="231">
        <f>G16*(1+L16/100)</f>
        <v>0</v>
      </c>
      <c r="N16" s="220">
        <v>0</v>
      </c>
      <c r="O16" s="220">
        <f>ROUND(E16*N16,5)</f>
        <v>0</v>
      </c>
      <c r="P16" s="220">
        <v>0</v>
      </c>
      <c r="Q16" s="220">
        <f>ROUND(E16*P16,5)</f>
        <v>0</v>
      </c>
      <c r="R16" s="220"/>
      <c r="S16" s="220"/>
      <c r="T16" s="221">
        <v>7.3999999999999996E-2</v>
      </c>
      <c r="U16" s="220">
        <f>ROUND(E16*T16,2)</f>
        <v>1.18</v>
      </c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109</v>
      </c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/>
      <c r="B17" s="218"/>
      <c r="C17" s="264" t="s">
        <v>114</v>
      </c>
      <c r="D17" s="222"/>
      <c r="E17" s="227">
        <v>15.925000000000001</v>
      </c>
      <c r="F17" s="231"/>
      <c r="G17" s="231"/>
      <c r="H17" s="231"/>
      <c r="I17" s="231"/>
      <c r="J17" s="231"/>
      <c r="K17" s="231"/>
      <c r="L17" s="231"/>
      <c r="M17" s="231"/>
      <c r="N17" s="220"/>
      <c r="O17" s="220"/>
      <c r="P17" s="220"/>
      <c r="Q17" s="220"/>
      <c r="R17" s="220"/>
      <c r="S17" s="220"/>
      <c r="T17" s="221"/>
      <c r="U17" s="220"/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111</v>
      </c>
      <c r="AF17" s="210">
        <v>0</v>
      </c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>
        <v>5</v>
      </c>
      <c r="B18" s="218" t="s">
        <v>117</v>
      </c>
      <c r="C18" s="263" t="s">
        <v>118</v>
      </c>
      <c r="D18" s="220" t="s">
        <v>108</v>
      </c>
      <c r="E18" s="226">
        <v>15.925000000000001</v>
      </c>
      <c r="F18" s="230">
        <f>H18+J18</f>
        <v>0</v>
      </c>
      <c r="G18" s="231">
        <f>ROUND(E18*F18,2)</f>
        <v>0</v>
      </c>
      <c r="H18" s="231"/>
      <c r="I18" s="231">
        <f>ROUND(E18*H18,2)</f>
        <v>0</v>
      </c>
      <c r="J18" s="231"/>
      <c r="K18" s="231">
        <f>ROUND(E18*J18,2)</f>
        <v>0</v>
      </c>
      <c r="L18" s="231">
        <v>21</v>
      </c>
      <c r="M18" s="231">
        <f>G18*(1+L18/100)</f>
        <v>0</v>
      </c>
      <c r="N18" s="220">
        <v>0</v>
      </c>
      <c r="O18" s="220">
        <f>ROUND(E18*N18,5)</f>
        <v>0</v>
      </c>
      <c r="P18" s="220">
        <v>0</v>
      </c>
      <c r="Q18" s="220">
        <f>ROUND(E18*P18,5)</f>
        <v>0</v>
      </c>
      <c r="R18" s="220"/>
      <c r="S18" s="220"/>
      <c r="T18" s="221">
        <v>4.2999999999999997E-2</v>
      </c>
      <c r="U18" s="220">
        <f>ROUND(E18*T18,2)</f>
        <v>0.68</v>
      </c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109</v>
      </c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/>
      <c r="B19" s="218"/>
      <c r="C19" s="264" t="s">
        <v>114</v>
      </c>
      <c r="D19" s="222"/>
      <c r="E19" s="227">
        <v>15.925000000000001</v>
      </c>
      <c r="F19" s="231"/>
      <c r="G19" s="231"/>
      <c r="H19" s="231"/>
      <c r="I19" s="231"/>
      <c r="J19" s="231"/>
      <c r="K19" s="231"/>
      <c r="L19" s="231"/>
      <c r="M19" s="231"/>
      <c r="N19" s="220"/>
      <c r="O19" s="220"/>
      <c r="P19" s="220"/>
      <c r="Q19" s="220"/>
      <c r="R19" s="220"/>
      <c r="S19" s="220"/>
      <c r="T19" s="221"/>
      <c r="U19" s="220"/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111</v>
      </c>
      <c r="AF19" s="210">
        <v>0</v>
      </c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>
        <v>6</v>
      </c>
      <c r="B20" s="218" t="s">
        <v>119</v>
      </c>
      <c r="C20" s="263" t="s">
        <v>120</v>
      </c>
      <c r="D20" s="220" t="s">
        <v>108</v>
      </c>
      <c r="E20" s="226">
        <v>24.6</v>
      </c>
      <c r="F20" s="230">
        <f>H20+J20</f>
        <v>0</v>
      </c>
      <c r="G20" s="231">
        <f>ROUND(E20*F20,2)</f>
        <v>0</v>
      </c>
      <c r="H20" s="231"/>
      <c r="I20" s="231">
        <f>ROUND(E20*H20,2)</f>
        <v>0</v>
      </c>
      <c r="J20" s="231"/>
      <c r="K20" s="231">
        <f>ROUND(E20*J20,2)</f>
        <v>0</v>
      </c>
      <c r="L20" s="231">
        <v>21</v>
      </c>
      <c r="M20" s="231">
        <f>G20*(1+L20/100)</f>
        <v>0</v>
      </c>
      <c r="N20" s="220">
        <v>0</v>
      </c>
      <c r="O20" s="220">
        <f>ROUND(E20*N20,5)</f>
        <v>0</v>
      </c>
      <c r="P20" s="220">
        <v>0</v>
      </c>
      <c r="Q20" s="220">
        <f>ROUND(E20*P20,5)</f>
        <v>0</v>
      </c>
      <c r="R20" s="220"/>
      <c r="S20" s="220"/>
      <c r="T20" s="221">
        <v>0.23</v>
      </c>
      <c r="U20" s="220">
        <f>ROUND(E20*T20,2)</f>
        <v>5.66</v>
      </c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109</v>
      </c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/>
      <c r="B21" s="218"/>
      <c r="C21" s="264" t="s">
        <v>121</v>
      </c>
      <c r="D21" s="222"/>
      <c r="E21" s="227">
        <v>21.48</v>
      </c>
      <c r="F21" s="231"/>
      <c r="G21" s="231"/>
      <c r="H21" s="231"/>
      <c r="I21" s="231"/>
      <c r="J21" s="231"/>
      <c r="K21" s="231"/>
      <c r="L21" s="231"/>
      <c r="M21" s="231"/>
      <c r="N21" s="220"/>
      <c r="O21" s="220"/>
      <c r="P21" s="220"/>
      <c r="Q21" s="220"/>
      <c r="R21" s="220"/>
      <c r="S21" s="220"/>
      <c r="T21" s="221"/>
      <c r="U21" s="220"/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111</v>
      </c>
      <c r="AF21" s="210">
        <v>0</v>
      </c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122</v>
      </c>
      <c r="D22" s="222"/>
      <c r="E22" s="227">
        <v>3.12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111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>
        <v>7</v>
      </c>
      <c r="B23" s="218" t="s">
        <v>123</v>
      </c>
      <c r="C23" s="263" t="s">
        <v>124</v>
      </c>
      <c r="D23" s="220" t="s">
        <v>108</v>
      </c>
      <c r="E23" s="226">
        <v>18.378</v>
      </c>
      <c r="F23" s="230">
        <f>H23+J23</f>
        <v>0</v>
      </c>
      <c r="G23" s="231">
        <f>ROUND(E23*F23,2)</f>
        <v>0</v>
      </c>
      <c r="H23" s="231"/>
      <c r="I23" s="231">
        <f>ROUND(E23*H23,2)</f>
        <v>0</v>
      </c>
      <c r="J23" s="231"/>
      <c r="K23" s="231">
        <f>ROUND(E23*J23,2)</f>
        <v>0</v>
      </c>
      <c r="L23" s="231">
        <v>21</v>
      </c>
      <c r="M23" s="231">
        <f>G23*(1+L23/100)</f>
        <v>0</v>
      </c>
      <c r="N23" s="220">
        <v>0</v>
      </c>
      <c r="O23" s="220">
        <f>ROUND(E23*N23,5)</f>
        <v>0</v>
      </c>
      <c r="P23" s="220">
        <v>0</v>
      </c>
      <c r="Q23" s="220">
        <f>ROUND(E23*P23,5)</f>
        <v>0</v>
      </c>
      <c r="R23" s="220"/>
      <c r="S23" s="220"/>
      <c r="T23" s="221">
        <v>3.1309999999999998</v>
      </c>
      <c r="U23" s="220">
        <f>ROUND(E23*T23,2)</f>
        <v>57.54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109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125</v>
      </c>
      <c r="D24" s="222"/>
      <c r="E24" s="227">
        <v>17.027999999999999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111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126</v>
      </c>
      <c r="D25" s="222"/>
      <c r="E25" s="227">
        <v>1.125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111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127</v>
      </c>
      <c r="D26" s="222"/>
      <c r="E26" s="227">
        <v>0.14399999999999999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111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128</v>
      </c>
      <c r="D27" s="222"/>
      <c r="E27" s="227">
        <v>8.1000000000000003E-2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111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8</v>
      </c>
      <c r="B28" s="218" t="s">
        <v>115</v>
      </c>
      <c r="C28" s="263" t="s">
        <v>116</v>
      </c>
      <c r="D28" s="220" t="s">
        <v>108</v>
      </c>
      <c r="E28" s="226">
        <v>125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7.3999999999999996E-2</v>
      </c>
      <c r="U28" s="220">
        <f>ROUND(E28*T28,2)</f>
        <v>9.25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109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129</v>
      </c>
      <c r="D29" s="222"/>
      <c r="E29" s="227">
        <v>125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111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>
        <v>9</v>
      </c>
      <c r="B30" s="218" t="s">
        <v>130</v>
      </c>
      <c r="C30" s="263" t="s">
        <v>131</v>
      </c>
      <c r="D30" s="220" t="s">
        <v>108</v>
      </c>
      <c r="E30" s="226">
        <v>125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0.20200000000000001</v>
      </c>
      <c r="U30" s="220">
        <f>ROUND(E30*T30,2)</f>
        <v>25.25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109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129</v>
      </c>
      <c r="D31" s="222"/>
      <c r="E31" s="227">
        <v>125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111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>
        <v>10</v>
      </c>
      <c r="B32" s="218" t="s">
        <v>132</v>
      </c>
      <c r="C32" s="263" t="s">
        <v>133</v>
      </c>
      <c r="D32" s="220" t="s">
        <v>108</v>
      </c>
      <c r="E32" s="226">
        <v>116.33</v>
      </c>
      <c r="F32" s="230">
        <f>H32+J32</f>
        <v>0</v>
      </c>
      <c r="G32" s="231">
        <f>ROUND(E32*F32,2)</f>
        <v>0</v>
      </c>
      <c r="H32" s="231"/>
      <c r="I32" s="231">
        <f>ROUND(E32*H32,2)</f>
        <v>0</v>
      </c>
      <c r="J32" s="231"/>
      <c r="K32" s="231">
        <f>ROUND(E32*J32,2)</f>
        <v>0</v>
      </c>
      <c r="L32" s="231">
        <v>21</v>
      </c>
      <c r="M32" s="231">
        <f>G32*(1+L32/100)</f>
        <v>0</v>
      </c>
      <c r="N32" s="220">
        <v>0</v>
      </c>
      <c r="O32" s="220">
        <f>ROUND(E32*N32,5)</f>
        <v>0</v>
      </c>
      <c r="P32" s="220">
        <v>0</v>
      </c>
      <c r="Q32" s="220">
        <f>ROUND(E32*P32,5)</f>
        <v>0</v>
      </c>
      <c r="R32" s="220"/>
      <c r="S32" s="220"/>
      <c r="T32" s="221">
        <v>1.0999999999999999E-2</v>
      </c>
      <c r="U32" s="220">
        <f>ROUND(E32*T32,2)</f>
        <v>1.28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109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134</v>
      </c>
      <c r="D33" s="222"/>
      <c r="E33" s="227">
        <v>116.33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111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>
        <v>11</v>
      </c>
      <c r="B34" s="218" t="s">
        <v>135</v>
      </c>
      <c r="C34" s="263" t="s">
        <v>136</v>
      </c>
      <c r="D34" s="220" t="s">
        <v>108</v>
      </c>
      <c r="E34" s="226">
        <v>1163.3</v>
      </c>
      <c r="F34" s="230">
        <f>H34+J34</f>
        <v>0</v>
      </c>
      <c r="G34" s="231">
        <f>ROUND(E34*F34,2)</f>
        <v>0</v>
      </c>
      <c r="H34" s="231"/>
      <c r="I34" s="231">
        <f>ROUND(E34*H34,2)</f>
        <v>0</v>
      </c>
      <c r="J34" s="231"/>
      <c r="K34" s="231">
        <f>ROUND(E34*J34,2)</f>
        <v>0</v>
      </c>
      <c r="L34" s="231">
        <v>21</v>
      </c>
      <c r="M34" s="231">
        <f>G34*(1+L34/100)</f>
        <v>0</v>
      </c>
      <c r="N34" s="220">
        <v>0</v>
      </c>
      <c r="O34" s="220">
        <f>ROUND(E34*N34,5)</f>
        <v>0</v>
      </c>
      <c r="P34" s="220">
        <v>0</v>
      </c>
      <c r="Q34" s="220">
        <f>ROUND(E34*P34,5)</f>
        <v>0</v>
      </c>
      <c r="R34" s="220"/>
      <c r="S34" s="220"/>
      <c r="T34" s="221">
        <v>0</v>
      </c>
      <c r="U34" s="220">
        <f>ROUND(E34*T34,2)</f>
        <v>0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109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137</v>
      </c>
      <c r="D35" s="222"/>
      <c r="E35" s="227">
        <v>1163.3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111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0.399999999999999" outlineLevel="1" x14ac:dyDescent="0.25">
      <c r="A36" s="211">
        <v>12</v>
      </c>
      <c r="B36" s="218" t="s">
        <v>138</v>
      </c>
      <c r="C36" s="263" t="s">
        <v>139</v>
      </c>
      <c r="D36" s="220" t="s">
        <v>140</v>
      </c>
      <c r="E36" s="226">
        <v>209.39400000000001</v>
      </c>
      <c r="F36" s="230">
        <f>H36+J36</f>
        <v>0</v>
      </c>
      <c r="G36" s="231">
        <f>ROUND(E36*F36,2)</f>
        <v>0</v>
      </c>
      <c r="H36" s="231"/>
      <c r="I36" s="231">
        <f>ROUND(E36*H36,2)</f>
        <v>0</v>
      </c>
      <c r="J36" s="231"/>
      <c r="K36" s="231">
        <f>ROUND(E36*J36,2)</f>
        <v>0</v>
      </c>
      <c r="L36" s="231">
        <v>21</v>
      </c>
      <c r="M36" s="231">
        <f>G36*(1+L36/100)</f>
        <v>0</v>
      </c>
      <c r="N36" s="220">
        <v>0</v>
      </c>
      <c r="O36" s="220">
        <f>ROUND(E36*N36,5)</f>
        <v>0</v>
      </c>
      <c r="P36" s="220">
        <v>0</v>
      </c>
      <c r="Q36" s="220">
        <f>ROUND(E36*P36,5)</f>
        <v>0</v>
      </c>
      <c r="R36" s="220"/>
      <c r="S36" s="220"/>
      <c r="T36" s="221">
        <v>0</v>
      </c>
      <c r="U36" s="220">
        <f>ROUND(E36*T36,2)</f>
        <v>0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109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141</v>
      </c>
      <c r="D37" s="222"/>
      <c r="E37" s="227">
        <v>209.39400000000001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111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>
        <v>13</v>
      </c>
      <c r="B38" s="218" t="s">
        <v>142</v>
      </c>
      <c r="C38" s="263" t="s">
        <v>143</v>
      </c>
      <c r="D38" s="220" t="s">
        <v>144</v>
      </c>
      <c r="E38" s="226">
        <v>637</v>
      </c>
      <c r="F38" s="230">
        <f>H38+J38</f>
        <v>0</v>
      </c>
      <c r="G38" s="231">
        <f>ROUND(E38*F38,2)</f>
        <v>0</v>
      </c>
      <c r="H38" s="231"/>
      <c r="I38" s="231">
        <f>ROUND(E38*H38,2)</f>
        <v>0</v>
      </c>
      <c r="J38" s="231"/>
      <c r="K38" s="231">
        <f>ROUND(E38*J38,2)</f>
        <v>0</v>
      </c>
      <c r="L38" s="231">
        <v>21</v>
      </c>
      <c r="M38" s="231">
        <f>G38*(1+L38/100)</f>
        <v>0</v>
      </c>
      <c r="N38" s="220">
        <v>0</v>
      </c>
      <c r="O38" s="220">
        <f>ROUND(E38*N38,5)</f>
        <v>0</v>
      </c>
      <c r="P38" s="220">
        <v>0</v>
      </c>
      <c r="Q38" s="220">
        <f>ROUND(E38*P38,5)</f>
        <v>0</v>
      </c>
      <c r="R38" s="220"/>
      <c r="S38" s="220"/>
      <c r="T38" s="221">
        <v>1.7999999999999999E-2</v>
      </c>
      <c r="U38" s="220">
        <f>ROUND(E38*T38,2)</f>
        <v>11.47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109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145</v>
      </c>
      <c r="D39" s="222"/>
      <c r="E39" s="227">
        <v>637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111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5">
      <c r="A40" s="212" t="s">
        <v>104</v>
      </c>
      <c r="B40" s="219" t="s">
        <v>51</v>
      </c>
      <c r="C40" s="265" t="s">
        <v>52</v>
      </c>
      <c r="D40" s="223"/>
      <c r="E40" s="228"/>
      <c r="F40" s="232"/>
      <c r="G40" s="232">
        <f>SUMIF(AE41:AE49,"&lt;&gt;NOR",G41:G49)</f>
        <v>0</v>
      </c>
      <c r="H40" s="232"/>
      <c r="I40" s="232">
        <f>SUM(I41:I49)</f>
        <v>0</v>
      </c>
      <c r="J40" s="232"/>
      <c r="K40" s="232">
        <f>SUM(K41:K49)</f>
        <v>0</v>
      </c>
      <c r="L40" s="232"/>
      <c r="M40" s="232">
        <f>SUM(M41:M49)</f>
        <v>0</v>
      </c>
      <c r="N40" s="223"/>
      <c r="O40" s="223">
        <f>SUM(O41:O49)</f>
        <v>0</v>
      </c>
      <c r="P40" s="223"/>
      <c r="Q40" s="223">
        <f>SUM(Q41:Q49)</f>
        <v>6.75</v>
      </c>
      <c r="R40" s="223"/>
      <c r="S40" s="223"/>
      <c r="T40" s="224"/>
      <c r="U40" s="223">
        <f>SUM(U41:U49)</f>
        <v>7.76</v>
      </c>
      <c r="AE40" t="s">
        <v>105</v>
      </c>
    </row>
    <row r="41" spans="1:60" outlineLevel="1" x14ac:dyDescent="0.25">
      <c r="A41" s="211">
        <v>14</v>
      </c>
      <c r="B41" s="218" t="s">
        <v>146</v>
      </c>
      <c r="C41" s="263" t="s">
        <v>147</v>
      </c>
      <c r="D41" s="220" t="s">
        <v>148</v>
      </c>
      <c r="E41" s="226">
        <v>54</v>
      </c>
      <c r="F41" s="230">
        <f>H41+J41</f>
        <v>0</v>
      </c>
      <c r="G41" s="231">
        <f>ROUND(E41*F41,2)</f>
        <v>0</v>
      </c>
      <c r="H41" s="231"/>
      <c r="I41" s="231">
        <f>ROUND(E41*H41,2)</f>
        <v>0</v>
      </c>
      <c r="J41" s="231"/>
      <c r="K41" s="231">
        <f>ROUND(E41*J41,2)</f>
        <v>0</v>
      </c>
      <c r="L41" s="231">
        <v>21</v>
      </c>
      <c r="M41" s="231">
        <f>G41*(1+L41/100)</f>
        <v>0</v>
      </c>
      <c r="N41" s="220">
        <v>0</v>
      </c>
      <c r="O41" s="220">
        <f>ROUND(E41*N41,5)</f>
        <v>0</v>
      </c>
      <c r="P41" s="220">
        <v>0.125</v>
      </c>
      <c r="Q41" s="220">
        <f>ROUND(E41*P41,5)</f>
        <v>6.75</v>
      </c>
      <c r="R41" s="220"/>
      <c r="S41" s="220"/>
      <c r="T41" s="221">
        <v>0.08</v>
      </c>
      <c r="U41" s="220">
        <f>ROUND(E41*T41,2)</f>
        <v>4.32</v>
      </c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109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6" t="s">
        <v>149</v>
      </c>
      <c r="D42" s="225"/>
      <c r="E42" s="229"/>
      <c r="F42" s="233"/>
      <c r="G42" s="234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150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3" t="str">
        <f>C42</f>
        <v>V betonovém loži s opěrou.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151</v>
      </c>
      <c r="D43" s="222"/>
      <c r="E43" s="227">
        <v>54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111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15</v>
      </c>
      <c r="B44" s="218" t="s">
        <v>152</v>
      </c>
      <c r="C44" s="263" t="s">
        <v>153</v>
      </c>
      <c r="D44" s="220" t="s">
        <v>140</v>
      </c>
      <c r="E44" s="226">
        <v>7.02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0</v>
      </c>
      <c r="O44" s="220">
        <f>ROUND(E44*N44,5)</f>
        <v>0</v>
      </c>
      <c r="P44" s="220">
        <v>0</v>
      </c>
      <c r="Q44" s="220">
        <f>ROUND(E44*P44,5)</f>
        <v>0</v>
      </c>
      <c r="R44" s="220"/>
      <c r="S44" s="220"/>
      <c r="T44" s="221">
        <v>0.49</v>
      </c>
      <c r="U44" s="220">
        <f>ROUND(E44*T44,2)</f>
        <v>3.44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109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154</v>
      </c>
      <c r="D45" s="222"/>
      <c r="E45" s="227">
        <v>7.02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111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>
        <v>16</v>
      </c>
      <c r="B46" s="218" t="s">
        <v>155</v>
      </c>
      <c r="C46" s="263" t="s">
        <v>156</v>
      </c>
      <c r="D46" s="220" t="s">
        <v>140</v>
      </c>
      <c r="E46" s="226">
        <v>133.38</v>
      </c>
      <c r="F46" s="230">
        <f>H46+J46</f>
        <v>0</v>
      </c>
      <c r="G46" s="231">
        <f>ROUND(E46*F46,2)</f>
        <v>0</v>
      </c>
      <c r="H46" s="231"/>
      <c r="I46" s="231">
        <f>ROUND(E46*H46,2)</f>
        <v>0</v>
      </c>
      <c r="J46" s="231"/>
      <c r="K46" s="231">
        <f>ROUND(E46*J46,2)</f>
        <v>0</v>
      </c>
      <c r="L46" s="231">
        <v>21</v>
      </c>
      <c r="M46" s="231">
        <f>G46*(1+L46/100)</f>
        <v>0</v>
      </c>
      <c r="N46" s="220">
        <v>0</v>
      </c>
      <c r="O46" s="220">
        <f>ROUND(E46*N46,5)</f>
        <v>0</v>
      </c>
      <c r="P46" s="220">
        <v>0</v>
      </c>
      <c r="Q46" s="220">
        <f>ROUND(E46*P46,5)</f>
        <v>0</v>
      </c>
      <c r="R46" s="220"/>
      <c r="S46" s="220"/>
      <c r="T46" s="221">
        <v>0</v>
      </c>
      <c r="U46" s="220">
        <f>ROUND(E46*T46,2)</f>
        <v>0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109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157</v>
      </c>
      <c r="D47" s="222"/>
      <c r="E47" s="227">
        <v>133.38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111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>
        <v>17</v>
      </c>
      <c r="B48" s="218" t="s">
        <v>158</v>
      </c>
      <c r="C48" s="263" t="s">
        <v>159</v>
      </c>
      <c r="D48" s="220" t="s">
        <v>140</v>
      </c>
      <c r="E48" s="226">
        <v>7.02</v>
      </c>
      <c r="F48" s="230">
        <f>H48+J48</f>
        <v>0</v>
      </c>
      <c r="G48" s="231">
        <f>ROUND(E48*F48,2)</f>
        <v>0</v>
      </c>
      <c r="H48" s="231"/>
      <c r="I48" s="231">
        <f>ROUND(E48*H48,2)</f>
        <v>0</v>
      </c>
      <c r="J48" s="231"/>
      <c r="K48" s="231">
        <f>ROUND(E48*J48,2)</f>
        <v>0</v>
      </c>
      <c r="L48" s="231">
        <v>21</v>
      </c>
      <c r="M48" s="231">
        <f>G48*(1+L48/100)</f>
        <v>0</v>
      </c>
      <c r="N48" s="220">
        <v>0</v>
      </c>
      <c r="O48" s="220">
        <f>ROUND(E48*N48,5)</f>
        <v>0</v>
      </c>
      <c r="P48" s="220">
        <v>0</v>
      </c>
      <c r="Q48" s="220">
        <f>ROUND(E48*P48,5)</f>
        <v>0</v>
      </c>
      <c r="R48" s="220"/>
      <c r="S48" s="220"/>
      <c r="T48" s="221">
        <v>0</v>
      </c>
      <c r="U48" s="220">
        <f>ROUND(E48*T48,2)</f>
        <v>0</v>
      </c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109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160</v>
      </c>
      <c r="D49" s="222"/>
      <c r="E49" s="227">
        <v>7.02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111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5">
      <c r="A50" s="212" t="s">
        <v>104</v>
      </c>
      <c r="B50" s="219" t="s">
        <v>53</v>
      </c>
      <c r="C50" s="265" t="s">
        <v>54</v>
      </c>
      <c r="D50" s="223"/>
      <c r="E50" s="228"/>
      <c r="F50" s="232"/>
      <c r="G50" s="232">
        <f>SUMIF(AE51:AE62,"&lt;&gt;NOR",G51:G62)</f>
        <v>0</v>
      </c>
      <c r="H50" s="232"/>
      <c r="I50" s="232">
        <f>SUM(I51:I62)</f>
        <v>0</v>
      </c>
      <c r="J50" s="232"/>
      <c r="K50" s="232">
        <f>SUM(K51:K62)</f>
        <v>0</v>
      </c>
      <c r="L50" s="232"/>
      <c r="M50" s="232">
        <f>SUM(M51:M62)</f>
        <v>0</v>
      </c>
      <c r="N50" s="223"/>
      <c r="O50" s="223">
        <f>SUM(O51:O62)</f>
        <v>4.3499999999999997E-3</v>
      </c>
      <c r="P50" s="223"/>
      <c r="Q50" s="223">
        <f>SUM(Q51:Q62)</f>
        <v>0</v>
      </c>
      <c r="R50" s="223"/>
      <c r="S50" s="223"/>
      <c r="T50" s="224"/>
      <c r="U50" s="223">
        <f>SUM(U51:U62)</f>
        <v>37.159999999999997</v>
      </c>
      <c r="AE50" t="s">
        <v>105</v>
      </c>
    </row>
    <row r="51" spans="1:60" outlineLevel="1" x14ac:dyDescent="0.25">
      <c r="A51" s="211">
        <v>18</v>
      </c>
      <c r="B51" s="218" t="s">
        <v>161</v>
      </c>
      <c r="C51" s="263" t="s">
        <v>162</v>
      </c>
      <c r="D51" s="220" t="s">
        <v>108</v>
      </c>
      <c r="E51" s="226">
        <v>14.5</v>
      </c>
      <c r="F51" s="230">
        <f>H51+J51</f>
        <v>0</v>
      </c>
      <c r="G51" s="231">
        <f>ROUND(E51*F51,2)</f>
        <v>0</v>
      </c>
      <c r="H51" s="231"/>
      <c r="I51" s="231">
        <f>ROUND(E51*H51,2)</f>
        <v>0</v>
      </c>
      <c r="J51" s="231"/>
      <c r="K51" s="231">
        <f>ROUND(E51*J51,2)</f>
        <v>0</v>
      </c>
      <c r="L51" s="231">
        <v>21</v>
      </c>
      <c r="M51" s="231">
        <f>G51*(1+L51/100)</f>
        <v>0</v>
      </c>
      <c r="N51" s="220">
        <v>0</v>
      </c>
      <c r="O51" s="220">
        <f>ROUND(E51*N51,5)</f>
        <v>0</v>
      </c>
      <c r="P51" s="220">
        <v>0</v>
      </c>
      <c r="Q51" s="220">
        <f>ROUND(E51*P51,5)</f>
        <v>0</v>
      </c>
      <c r="R51" s="220"/>
      <c r="S51" s="220"/>
      <c r="T51" s="221">
        <v>0</v>
      </c>
      <c r="U51" s="220">
        <f>ROUND(E51*T51,2)</f>
        <v>0</v>
      </c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109</v>
      </c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163</v>
      </c>
      <c r="D52" s="222"/>
      <c r="E52" s="227">
        <v>14.5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111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>
        <v>19</v>
      </c>
      <c r="B53" s="218" t="s">
        <v>164</v>
      </c>
      <c r="C53" s="263" t="s">
        <v>165</v>
      </c>
      <c r="D53" s="220" t="s">
        <v>108</v>
      </c>
      <c r="E53" s="226">
        <v>14.5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0</v>
      </c>
      <c r="O53" s="220">
        <f>ROUND(E53*N53,5)</f>
        <v>0</v>
      </c>
      <c r="P53" s="220">
        <v>0</v>
      </c>
      <c r="Q53" s="220">
        <f>ROUND(E53*P53,5)</f>
        <v>0</v>
      </c>
      <c r="R53" s="220"/>
      <c r="S53" s="220"/>
      <c r="T53" s="221">
        <v>0.65200000000000002</v>
      </c>
      <c r="U53" s="220">
        <f>ROUND(E53*T53,2)</f>
        <v>9.4499999999999993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109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163</v>
      </c>
      <c r="D54" s="222"/>
      <c r="E54" s="227">
        <v>14.5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111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>
        <v>20</v>
      </c>
      <c r="B55" s="218" t="s">
        <v>132</v>
      </c>
      <c r="C55" s="263" t="s">
        <v>133</v>
      </c>
      <c r="D55" s="220" t="s">
        <v>108</v>
      </c>
      <c r="E55" s="226">
        <v>14.5</v>
      </c>
      <c r="F55" s="230">
        <f>H55+J55</f>
        <v>0</v>
      </c>
      <c r="G55" s="231">
        <f>ROUND(E55*F55,2)</f>
        <v>0</v>
      </c>
      <c r="H55" s="231"/>
      <c r="I55" s="231">
        <f>ROUND(E55*H55,2)</f>
        <v>0</v>
      </c>
      <c r="J55" s="231"/>
      <c r="K55" s="231">
        <f>ROUND(E55*J55,2)</f>
        <v>0</v>
      </c>
      <c r="L55" s="231">
        <v>21</v>
      </c>
      <c r="M55" s="231">
        <f>G55*(1+L55/100)</f>
        <v>0</v>
      </c>
      <c r="N55" s="220">
        <v>0</v>
      </c>
      <c r="O55" s="220">
        <f>ROUND(E55*N55,5)</f>
        <v>0</v>
      </c>
      <c r="P55" s="220">
        <v>0</v>
      </c>
      <c r="Q55" s="220">
        <f>ROUND(E55*P55,5)</f>
        <v>0</v>
      </c>
      <c r="R55" s="220"/>
      <c r="S55" s="220"/>
      <c r="T55" s="221">
        <v>1.0999999999999999E-2</v>
      </c>
      <c r="U55" s="220">
        <f>ROUND(E55*T55,2)</f>
        <v>0.16</v>
      </c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109</v>
      </c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64" t="s">
        <v>163</v>
      </c>
      <c r="D56" s="222"/>
      <c r="E56" s="227">
        <v>14.5</v>
      </c>
      <c r="F56" s="231"/>
      <c r="G56" s="231"/>
      <c r="H56" s="231"/>
      <c r="I56" s="231"/>
      <c r="J56" s="231"/>
      <c r="K56" s="231"/>
      <c r="L56" s="231"/>
      <c r="M56" s="231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111</v>
      </c>
      <c r="AF56" s="210">
        <v>0</v>
      </c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>
        <v>21</v>
      </c>
      <c r="B57" s="218" t="s">
        <v>166</v>
      </c>
      <c r="C57" s="263" t="s">
        <v>167</v>
      </c>
      <c r="D57" s="220" t="s">
        <v>144</v>
      </c>
      <c r="E57" s="226">
        <v>145</v>
      </c>
      <c r="F57" s="230">
        <f>H57+J57</f>
        <v>0</v>
      </c>
      <c r="G57" s="231">
        <f>ROUND(E57*F57,2)</f>
        <v>0</v>
      </c>
      <c r="H57" s="231"/>
      <c r="I57" s="231">
        <f>ROUND(E57*H57,2)</f>
        <v>0</v>
      </c>
      <c r="J57" s="231"/>
      <c r="K57" s="231">
        <f>ROUND(E57*J57,2)</f>
        <v>0</v>
      </c>
      <c r="L57" s="231">
        <v>21</v>
      </c>
      <c r="M57" s="231">
        <f>G57*(1+L57/100)</f>
        <v>0</v>
      </c>
      <c r="N57" s="220">
        <v>0</v>
      </c>
      <c r="O57" s="220">
        <f>ROUND(E57*N57,5)</f>
        <v>0</v>
      </c>
      <c r="P57" s="220">
        <v>0</v>
      </c>
      <c r="Q57" s="220">
        <f>ROUND(E57*P57,5)</f>
        <v>0</v>
      </c>
      <c r="R57" s="220"/>
      <c r="S57" s="220"/>
      <c r="T57" s="221">
        <v>0.13</v>
      </c>
      <c r="U57" s="220">
        <f>ROUND(E57*T57,2)</f>
        <v>18.850000000000001</v>
      </c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109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168</v>
      </c>
      <c r="D58" s="222"/>
      <c r="E58" s="227">
        <v>145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111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>
        <v>22</v>
      </c>
      <c r="B59" s="218" t="s">
        <v>169</v>
      </c>
      <c r="C59" s="263" t="s">
        <v>170</v>
      </c>
      <c r="D59" s="220" t="s">
        <v>144</v>
      </c>
      <c r="E59" s="226">
        <v>145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0</v>
      </c>
      <c r="O59" s="220">
        <f>ROUND(E59*N59,5)</f>
        <v>0</v>
      </c>
      <c r="P59" s="220">
        <v>0</v>
      </c>
      <c r="Q59" s="220">
        <f>ROUND(E59*P59,5)</f>
        <v>0</v>
      </c>
      <c r="R59" s="220"/>
      <c r="S59" s="220"/>
      <c r="T59" s="221">
        <v>0.06</v>
      </c>
      <c r="U59" s="220">
        <f>ROUND(E59*T59,2)</f>
        <v>8.6999999999999993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109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168</v>
      </c>
      <c r="D60" s="222"/>
      <c r="E60" s="227">
        <v>145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111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>
        <v>23</v>
      </c>
      <c r="B61" s="218" t="s">
        <v>171</v>
      </c>
      <c r="C61" s="263" t="s">
        <v>172</v>
      </c>
      <c r="D61" s="220" t="s">
        <v>173</v>
      </c>
      <c r="E61" s="226">
        <v>4.3499999999999996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1E-3</v>
      </c>
      <c r="O61" s="220">
        <f>ROUND(E61*N61,5)</f>
        <v>4.3499999999999997E-3</v>
      </c>
      <c r="P61" s="220">
        <v>0</v>
      </c>
      <c r="Q61" s="220">
        <f>ROUND(E61*P61,5)</f>
        <v>0</v>
      </c>
      <c r="R61" s="220"/>
      <c r="S61" s="220"/>
      <c r="T61" s="221">
        <v>0</v>
      </c>
      <c r="U61" s="220">
        <f>ROUND(E61*T61,2)</f>
        <v>0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174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175</v>
      </c>
      <c r="D62" s="222"/>
      <c r="E62" s="227">
        <v>4.3499999999999996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111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5">
      <c r="A63" s="212" t="s">
        <v>104</v>
      </c>
      <c r="B63" s="219" t="s">
        <v>55</v>
      </c>
      <c r="C63" s="265" t="s">
        <v>56</v>
      </c>
      <c r="D63" s="223"/>
      <c r="E63" s="228"/>
      <c r="F63" s="232"/>
      <c r="G63" s="232">
        <f>SUMIF(AE64:AE82,"&lt;&gt;NOR",G64:G82)</f>
        <v>0</v>
      </c>
      <c r="H63" s="232"/>
      <c r="I63" s="232">
        <f>SUM(I64:I82)</f>
        <v>0</v>
      </c>
      <c r="J63" s="232"/>
      <c r="K63" s="232">
        <f>SUM(K64:K82)</f>
        <v>0</v>
      </c>
      <c r="L63" s="232"/>
      <c r="M63" s="232">
        <f>SUM(M64:M82)</f>
        <v>0</v>
      </c>
      <c r="N63" s="223"/>
      <c r="O63" s="223">
        <f>SUM(O64:O82)</f>
        <v>51.494130000000006</v>
      </c>
      <c r="P63" s="223"/>
      <c r="Q63" s="223">
        <f>SUM(Q64:Q82)</f>
        <v>0</v>
      </c>
      <c r="R63" s="223"/>
      <c r="S63" s="223"/>
      <c r="T63" s="224"/>
      <c r="U63" s="223">
        <f>SUM(U64:U82)</f>
        <v>97.51</v>
      </c>
      <c r="AE63" t="s">
        <v>105</v>
      </c>
    </row>
    <row r="64" spans="1:60" outlineLevel="1" x14ac:dyDescent="0.25">
      <c r="A64" s="211">
        <v>24</v>
      </c>
      <c r="B64" s="218" t="s">
        <v>176</v>
      </c>
      <c r="C64" s="263" t="s">
        <v>177</v>
      </c>
      <c r="D64" s="220" t="s">
        <v>108</v>
      </c>
      <c r="E64" s="226">
        <v>1.764</v>
      </c>
      <c r="F64" s="230">
        <f>H64+J64</f>
        <v>0</v>
      </c>
      <c r="G64" s="231">
        <f>ROUND(E64*F64,2)</f>
        <v>0</v>
      </c>
      <c r="H64" s="231"/>
      <c r="I64" s="231">
        <f>ROUND(E64*H64,2)</f>
        <v>0</v>
      </c>
      <c r="J64" s="231"/>
      <c r="K64" s="231">
        <f>ROUND(E64*J64,2)</f>
        <v>0</v>
      </c>
      <c r="L64" s="231">
        <v>21</v>
      </c>
      <c r="M64" s="231">
        <f>G64*(1+L64/100)</f>
        <v>0</v>
      </c>
      <c r="N64" s="220">
        <v>2.1</v>
      </c>
      <c r="O64" s="220">
        <f>ROUND(E64*N64,5)</f>
        <v>3.7044000000000001</v>
      </c>
      <c r="P64" s="220">
        <v>0</v>
      </c>
      <c r="Q64" s="220">
        <f>ROUND(E64*P64,5)</f>
        <v>0</v>
      </c>
      <c r="R64" s="220"/>
      <c r="S64" s="220"/>
      <c r="T64" s="221">
        <v>0.96499999999999997</v>
      </c>
      <c r="U64" s="220">
        <f>ROUND(E64*T64,2)</f>
        <v>1.7</v>
      </c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109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4" t="s">
        <v>178</v>
      </c>
      <c r="D65" s="222"/>
      <c r="E65" s="227">
        <v>1.548</v>
      </c>
      <c r="F65" s="231"/>
      <c r="G65" s="231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111</v>
      </c>
      <c r="AF65" s="210">
        <v>0</v>
      </c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179</v>
      </c>
      <c r="D66" s="222"/>
      <c r="E66" s="227">
        <v>0.15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111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4" t="s">
        <v>180</v>
      </c>
      <c r="D67" s="222"/>
      <c r="E67" s="227">
        <v>4.8000000000000001E-2</v>
      </c>
      <c r="F67" s="231"/>
      <c r="G67" s="231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111</v>
      </c>
      <c r="AF67" s="210">
        <v>0</v>
      </c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4" t="s">
        <v>181</v>
      </c>
      <c r="D68" s="222"/>
      <c r="E68" s="227">
        <v>1.7999999999999999E-2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111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>
        <v>25</v>
      </c>
      <c r="B69" s="218" t="s">
        <v>182</v>
      </c>
      <c r="C69" s="263" t="s">
        <v>183</v>
      </c>
      <c r="D69" s="220" t="s">
        <v>184</v>
      </c>
      <c r="E69" s="226">
        <v>49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5.9100000000000003E-3</v>
      </c>
      <c r="O69" s="220">
        <f>ROUND(E69*N69,5)</f>
        <v>0.28959000000000001</v>
      </c>
      <c r="P69" s="220">
        <v>0</v>
      </c>
      <c r="Q69" s="220">
        <f>ROUND(E69*P69,5)</f>
        <v>0</v>
      </c>
      <c r="R69" s="220"/>
      <c r="S69" s="220"/>
      <c r="T69" s="221">
        <v>0.81100000000000005</v>
      </c>
      <c r="U69" s="220">
        <f>ROUND(E69*T69,2)</f>
        <v>39.74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109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185</v>
      </c>
      <c r="D70" s="222"/>
      <c r="E70" s="227">
        <v>43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111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4" t="s">
        <v>186</v>
      </c>
      <c r="D71" s="222"/>
      <c r="E71" s="227">
        <v>6</v>
      </c>
      <c r="F71" s="231"/>
      <c r="G71" s="231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111</v>
      </c>
      <c r="AF71" s="210">
        <v>0</v>
      </c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>
        <v>26</v>
      </c>
      <c r="B72" s="218" t="s">
        <v>187</v>
      </c>
      <c r="C72" s="263" t="s">
        <v>188</v>
      </c>
      <c r="D72" s="220" t="s">
        <v>108</v>
      </c>
      <c r="E72" s="226">
        <v>18.275400000000001</v>
      </c>
      <c r="F72" s="230">
        <f>H72+J72</f>
        <v>0</v>
      </c>
      <c r="G72" s="231">
        <f>ROUND(E72*F72,2)</f>
        <v>0</v>
      </c>
      <c r="H72" s="231"/>
      <c r="I72" s="231">
        <f>ROUND(E72*H72,2)</f>
        <v>0</v>
      </c>
      <c r="J72" s="231"/>
      <c r="K72" s="231">
        <f>ROUND(E72*J72,2)</f>
        <v>0</v>
      </c>
      <c r="L72" s="231">
        <v>21</v>
      </c>
      <c r="M72" s="231">
        <f>G72*(1+L72/100)</f>
        <v>0</v>
      </c>
      <c r="N72" s="220">
        <v>2.5249999999999999</v>
      </c>
      <c r="O72" s="220">
        <f>ROUND(E72*N72,5)</f>
        <v>46.145389999999999</v>
      </c>
      <c r="P72" s="220">
        <v>0</v>
      </c>
      <c r="Q72" s="220">
        <f>ROUND(E72*P72,5)</f>
        <v>0</v>
      </c>
      <c r="R72" s="220"/>
      <c r="S72" s="220"/>
      <c r="T72" s="221">
        <v>0.47699999999999998</v>
      </c>
      <c r="U72" s="220">
        <f>ROUND(E72*T72,2)</f>
        <v>8.7200000000000006</v>
      </c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109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189</v>
      </c>
      <c r="D73" s="222"/>
      <c r="E73" s="227">
        <v>17.027999999999999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111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4" t="s">
        <v>190</v>
      </c>
      <c r="D74" s="222"/>
      <c r="E74" s="227">
        <v>1.0725</v>
      </c>
      <c r="F74" s="231"/>
      <c r="G74" s="231"/>
      <c r="H74" s="231"/>
      <c r="I74" s="231"/>
      <c r="J74" s="231"/>
      <c r="K74" s="231"/>
      <c r="L74" s="231"/>
      <c r="M74" s="231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111</v>
      </c>
      <c r="AF74" s="210">
        <v>0</v>
      </c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191</v>
      </c>
      <c r="D75" s="222"/>
      <c r="E75" s="227">
        <v>0.1056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111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4" t="s">
        <v>192</v>
      </c>
      <c r="D76" s="222"/>
      <c r="E76" s="227">
        <v>6.93E-2</v>
      </c>
      <c r="F76" s="231"/>
      <c r="G76" s="231"/>
      <c r="H76" s="231"/>
      <c r="I76" s="231"/>
      <c r="J76" s="231"/>
      <c r="K76" s="231"/>
      <c r="L76" s="231"/>
      <c r="M76" s="231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111</v>
      </c>
      <c r="AF76" s="210">
        <v>0</v>
      </c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>
        <v>27</v>
      </c>
      <c r="B77" s="218" t="s">
        <v>193</v>
      </c>
      <c r="C77" s="263" t="s">
        <v>194</v>
      </c>
      <c r="D77" s="220" t="s">
        <v>144</v>
      </c>
      <c r="E77" s="226">
        <v>34.56</v>
      </c>
      <c r="F77" s="230">
        <f>H77+J77</f>
        <v>0</v>
      </c>
      <c r="G77" s="231">
        <f>ROUND(E77*F77,2)</f>
        <v>0</v>
      </c>
      <c r="H77" s="231"/>
      <c r="I77" s="231">
        <f>ROUND(E77*H77,2)</f>
        <v>0</v>
      </c>
      <c r="J77" s="231"/>
      <c r="K77" s="231">
        <f>ROUND(E77*J77,2)</f>
        <v>0</v>
      </c>
      <c r="L77" s="231">
        <v>21</v>
      </c>
      <c r="M77" s="231">
        <f>G77*(1+L77/100)</f>
        <v>0</v>
      </c>
      <c r="N77" s="220">
        <v>3.9199999999999999E-2</v>
      </c>
      <c r="O77" s="220">
        <f>ROUND(E77*N77,5)</f>
        <v>1.3547499999999999</v>
      </c>
      <c r="P77" s="220">
        <v>0</v>
      </c>
      <c r="Q77" s="220">
        <f>ROUND(E77*P77,5)</f>
        <v>0</v>
      </c>
      <c r="R77" s="220"/>
      <c r="S77" s="220"/>
      <c r="T77" s="221">
        <v>1.05</v>
      </c>
      <c r="U77" s="220">
        <f>ROUND(E77*T77,2)</f>
        <v>36.29</v>
      </c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109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195</v>
      </c>
      <c r="D78" s="222"/>
      <c r="E78" s="227">
        <v>30.96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111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4" t="s">
        <v>196</v>
      </c>
      <c r="D79" s="222"/>
      <c r="E79" s="227">
        <v>3.6</v>
      </c>
      <c r="F79" s="231"/>
      <c r="G79" s="231"/>
      <c r="H79" s="231"/>
      <c r="I79" s="231"/>
      <c r="J79" s="231"/>
      <c r="K79" s="231"/>
      <c r="L79" s="231"/>
      <c r="M79" s="231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111</v>
      </c>
      <c r="AF79" s="210">
        <v>0</v>
      </c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>
        <v>28</v>
      </c>
      <c r="B80" s="218" t="s">
        <v>197</v>
      </c>
      <c r="C80" s="263" t="s">
        <v>198</v>
      </c>
      <c r="D80" s="220" t="s">
        <v>144</v>
      </c>
      <c r="E80" s="226">
        <v>34.56</v>
      </c>
      <c r="F80" s="230">
        <f>H80+J80</f>
        <v>0</v>
      </c>
      <c r="G80" s="231">
        <f>ROUND(E80*F80,2)</f>
        <v>0</v>
      </c>
      <c r="H80" s="231"/>
      <c r="I80" s="231">
        <f>ROUND(E80*H80,2)</f>
        <v>0</v>
      </c>
      <c r="J80" s="231"/>
      <c r="K80" s="231">
        <f>ROUND(E80*J80,2)</f>
        <v>0</v>
      </c>
      <c r="L80" s="231">
        <v>21</v>
      </c>
      <c r="M80" s="231">
        <f>G80*(1+L80/100)</f>
        <v>0</v>
      </c>
      <c r="N80" s="220">
        <v>0</v>
      </c>
      <c r="O80" s="220">
        <f>ROUND(E80*N80,5)</f>
        <v>0</v>
      </c>
      <c r="P80" s="220">
        <v>0</v>
      </c>
      <c r="Q80" s="220">
        <f>ROUND(E80*P80,5)</f>
        <v>0</v>
      </c>
      <c r="R80" s="220"/>
      <c r="S80" s="220"/>
      <c r="T80" s="221">
        <v>0.32</v>
      </c>
      <c r="U80" s="220">
        <f>ROUND(E80*T80,2)</f>
        <v>11.06</v>
      </c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109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195</v>
      </c>
      <c r="D81" s="222"/>
      <c r="E81" s="227">
        <v>30.96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111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196</v>
      </c>
      <c r="D82" s="222"/>
      <c r="E82" s="227">
        <v>3.6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111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5">
      <c r="A83" s="212" t="s">
        <v>104</v>
      </c>
      <c r="B83" s="219" t="s">
        <v>57</v>
      </c>
      <c r="C83" s="265" t="s">
        <v>58</v>
      </c>
      <c r="D83" s="223"/>
      <c r="E83" s="228"/>
      <c r="F83" s="232"/>
      <c r="G83" s="232">
        <f>SUMIF(AE84:AE114,"&lt;&gt;NOR",G84:G114)</f>
        <v>0</v>
      </c>
      <c r="H83" s="232"/>
      <c r="I83" s="232">
        <f>SUM(I84:I114)</f>
        <v>0</v>
      </c>
      <c r="J83" s="232"/>
      <c r="K83" s="232">
        <f>SUM(K84:K114)</f>
        <v>0</v>
      </c>
      <c r="L83" s="232"/>
      <c r="M83" s="232">
        <f>SUM(M84:M114)</f>
        <v>0</v>
      </c>
      <c r="N83" s="223"/>
      <c r="O83" s="223">
        <f>SUM(O84:O114)</f>
        <v>5.1441499999999998</v>
      </c>
      <c r="P83" s="223"/>
      <c r="Q83" s="223">
        <f>SUM(Q84:Q114)</f>
        <v>0.70186999999999999</v>
      </c>
      <c r="R83" s="223"/>
      <c r="S83" s="223"/>
      <c r="T83" s="224"/>
      <c r="U83" s="223">
        <f>SUM(U84:U114)</f>
        <v>156.11000000000001</v>
      </c>
      <c r="AE83" t="s">
        <v>105</v>
      </c>
    </row>
    <row r="84" spans="1:60" outlineLevel="1" x14ac:dyDescent="0.25">
      <c r="A84" s="211">
        <v>29</v>
      </c>
      <c r="B84" s="218" t="s">
        <v>199</v>
      </c>
      <c r="C84" s="263" t="s">
        <v>200</v>
      </c>
      <c r="D84" s="220" t="s">
        <v>184</v>
      </c>
      <c r="E84" s="226">
        <v>43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7.0200000000000002E-3</v>
      </c>
      <c r="O84" s="220">
        <f>ROUND(E84*N84,5)</f>
        <v>0.30186000000000002</v>
      </c>
      <c r="P84" s="220">
        <v>0</v>
      </c>
      <c r="Q84" s="220">
        <f>ROUND(E84*P84,5)</f>
        <v>0</v>
      </c>
      <c r="R84" s="220"/>
      <c r="S84" s="220"/>
      <c r="T84" s="221">
        <v>0.36</v>
      </c>
      <c r="U84" s="220">
        <f>ROUND(E84*T84,2)</f>
        <v>15.48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109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201</v>
      </c>
      <c r="D85" s="222"/>
      <c r="E85" s="227">
        <v>43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111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0.399999999999999" outlineLevel="1" x14ac:dyDescent="0.25">
      <c r="A86" s="211">
        <v>30</v>
      </c>
      <c r="B86" s="218" t="s">
        <v>202</v>
      </c>
      <c r="C86" s="263" t="s">
        <v>203</v>
      </c>
      <c r="D86" s="220" t="s">
        <v>184</v>
      </c>
      <c r="E86" s="226">
        <v>35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8.1300000000000001E-3</v>
      </c>
      <c r="O86" s="220">
        <f>ROUND(E86*N86,5)</f>
        <v>0.28455000000000003</v>
      </c>
      <c r="P86" s="220">
        <v>0</v>
      </c>
      <c r="Q86" s="220">
        <f>ROUND(E86*P86,5)</f>
        <v>0</v>
      </c>
      <c r="R86" s="220"/>
      <c r="S86" s="220"/>
      <c r="T86" s="221">
        <v>0</v>
      </c>
      <c r="U86" s="220">
        <f>ROUND(E86*T86,2)</f>
        <v>0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174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204</v>
      </c>
      <c r="D87" s="222"/>
      <c r="E87" s="227">
        <v>35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111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0.399999999999999" outlineLevel="1" x14ac:dyDescent="0.25">
      <c r="A88" s="211">
        <v>31</v>
      </c>
      <c r="B88" s="218" t="s">
        <v>205</v>
      </c>
      <c r="C88" s="263" t="s">
        <v>206</v>
      </c>
      <c r="D88" s="220" t="s">
        <v>184</v>
      </c>
      <c r="E88" s="226">
        <v>8</v>
      </c>
      <c r="F88" s="230">
        <f>H88+J88</f>
        <v>0</v>
      </c>
      <c r="G88" s="231">
        <f>ROUND(E88*F88,2)</f>
        <v>0</v>
      </c>
      <c r="H88" s="231"/>
      <c r="I88" s="231">
        <f>ROUND(E88*H88,2)</f>
        <v>0</v>
      </c>
      <c r="J88" s="231"/>
      <c r="K88" s="231">
        <f>ROUND(E88*J88,2)</f>
        <v>0</v>
      </c>
      <c r="L88" s="231">
        <v>21</v>
      </c>
      <c r="M88" s="231">
        <f>G88*(1+L88/100)</f>
        <v>0</v>
      </c>
      <c r="N88" s="220">
        <v>1.1270000000000001E-2</v>
      </c>
      <c r="O88" s="220">
        <f>ROUND(E88*N88,5)</f>
        <v>9.0160000000000004E-2</v>
      </c>
      <c r="P88" s="220">
        <v>0</v>
      </c>
      <c r="Q88" s="220">
        <f>ROUND(E88*P88,5)</f>
        <v>0</v>
      </c>
      <c r="R88" s="220"/>
      <c r="S88" s="220"/>
      <c r="T88" s="221">
        <v>0</v>
      </c>
      <c r="U88" s="220">
        <f>ROUND(E88*T88,2)</f>
        <v>0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174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207</v>
      </c>
      <c r="D89" s="222"/>
      <c r="E89" s="227">
        <v>8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111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>
        <v>32</v>
      </c>
      <c r="B90" s="218" t="s">
        <v>208</v>
      </c>
      <c r="C90" s="263" t="s">
        <v>209</v>
      </c>
      <c r="D90" s="220" t="s">
        <v>173</v>
      </c>
      <c r="E90" s="226">
        <v>606.49720000000002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5.0000000000000002E-5</v>
      </c>
      <c r="O90" s="220">
        <f>ROUND(E90*N90,5)</f>
        <v>3.032E-2</v>
      </c>
      <c r="P90" s="220">
        <v>0</v>
      </c>
      <c r="Q90" s="220">
        <f>ROUND(E90*P90,5)</f>
        <v>0</v>
      </c>
      <c r="R90" s="220"/>
      <c r="S90" s="220"/>
      <c r="T90" s="221">
        <v>0.1</v>
      </c>
      <c r="U90" s="220">
        <f>ROUND(E90*T90,2)</f>
        <v>60.65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109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210</v>
      </c>
      <c r="D91" s="222"/>
      <c r="E91" s="227">
        <v>572.28639999999996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111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64" t="s">
        <v>211</v>
      </c>
      <c r="D92" s="222"/>
      <c r="E92" s="227">
        <v>34.210799999999999</v>
      </c>
      <c r="F92" s="231"/>
      <c r="G92" s="231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111</v>
      </c>
      <c r="AF92" s="210">
        <v>0</v>
      </c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>
        <v>33</v>
      </c>
      <c r="B93" s="218" t="s">
        <v>212</v>
      </c>
      <c r="C93" s="263" t="s">
        <v>213</v>
      </c>
      <c r="D93" s="220" t="s">
        <v>148</v>
      </c>
      <c r="E93" s="226">
        <v>103.6</v>
      </c>
      <c r="F93" s="230">
        <f>H93+J93</f>
        <v>0</v>
      </c>
      <c r="G93" s="231">
        <f>ROUND(E93*F93,2)</f>
        <v>0</v>
      </c>
      <c r="H93" s="231"/>
      <c r="I93" s="231">
        <f>ROUND(E93*H93,2)</f>
        <v>0</v>
      </c>
      <c r="J93" s="231"/>
      <c r="K93" s="231">
        <f>ROUND(E93*J93,2)</f>
        <v>0</v>
      </c>
      <c r="L93" s="231">
        <v>21</v>
      </c>
      <c r="M93" s="231">
        <f>G93*(1+L93/100)</f>
        <v>0</v>
      </c>
      <c r="N93" s="220">
        <v>0</v>
      </c>
      <c r="O93" s="220">
        <f>ROUND(E93*N93,5)</f>
        <v>0</v>
      </c>
      <c r="P93" s="220">
        <v>5.2300000000000003E-3</v>
      </c>
      <c r="Q93" s="220">
        <f>ROUND(E93*P93,5)</f>
        <v>0.54183000000000003</v>
      </c>
      <c r="R93" s="220"/>
      <c r="S93" s="220"/>
      <c r="T93" s="221">
        <v>0</v>
      </c>
      <c r="U93" s="220">
        <f>ROUND(E93*T93,2)</f>
        <v>0</v>
      </c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174</v>
      </c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/>
      <c r="B94" s="218"/>
      <c r="C94" s="264" t="s">
        <v>214</v>
      </c>
      <c r="D94" s="222"/>
      <c r="E94" s="227">
        <v>103.6</v>
      </c>
      <c r="F94" s="231"/>
      <c r="G94" s="231"/>
      <c r="H94" s="231"/>
      <c r="I94" s="231"/>
      <c r="J94" s="231"/>
      <c r="K94" s="231"/>
      <c r="L94" s="231"/>
      <c r="M94" s="231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111</v>
      </c>
      <c r="AF94" s="210">
        <v>0</v>
      </c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>
        <v>34</v>
      </c>
      <c r="B95" s="218" t="s">
        <v>215</v>
      </c>
      <c r="C95" s="263" t="s">
        <v>216</v>
      </c>
      <c r="D95" s="220" t="s">
        <v>148</v>
      </c>
      <c r="E95" s="226">
        <v>30.6</v>
      </c>
      <c r="F95" s="230">
        <f>H95+J95</f>
        <v>0</v>
      </c>
      <c r="G95" s="231">
        <f>ROUND(E95*F95,2)</f>
        <v>0</v>
      </c>
      <c r="H95" s="231"/>
      <c r="I95" s="231">
        <f>ROUND(E95*H95,2)</f>
        <v>0</v>
      </c>
      <c r="J95" s="231"/>
      <c r="K95" s="231">
        <f>ROUND(E95*J95,2)</f>
        <v>0</v>
      </c>
      <c r="L95" s="231">
        <v>21</v>
      </c>
      <c r="M95" s="231">
        <f>G95*(1+L95/100)</f>
        <v>0</v>
      </c>
      <c r="N95" s="220">
        <v>0</v>
      </c>
      <c r="O95" s="220">
        <f>ROUND(E95*N95,5)</f>
        <v>0</v>
      </c>
      <c r="P95" s="220">
        <v>5.2300000000000003E-3</v>
      </c>
      <c r="Q95" s="220">
        <f>ROUND(E95*P95,5)</f>
        <v>0.16003999999999999</v>
      </c>
      <c r="R95" s="220"/>
      <c r="S95" s="220"/>
      <c r="T95" s="221">
        <v>0</v>
      </c>
      <c r="U95" s="220">
        <f>ROUND(E95*T95,2)</f>
        <v>0</v>
      </c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174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217</v>
      </c>
      <c r="D96" s="222"/>
      <c r="E96" s="227">
        <v>30.6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111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>
        <v>35</v>
      </c>
      <c r="B97" s="218" t="s">
        <v>218</v>
      </c>
      <c r="C97" s="263" t="s">
        <v>219</v>
      </c>
      <c r="D97" s="220" t="s">
        <v>148</v>
      </c>
      <c r="E97" s="226">
        <v>102.8</v>
      </c>
      <c r="F97" s="230">
        <f>H97+J97</f>
        <v>0</v>
      </c>
      <c r="G97" s="231">
        <f>ROUND(E97*F97,2)</f>
        <v>0</v>
      </c>
      <c r="H97" s="231"/>
      <c r="I97" s="231">
        <f>ROUND(E97*H97,2)</f>
        <v>0</v>
      </c>
      <c r="J97" s="231"/>
      <c r="K97" s="231">
        <f>ROUND(E97*J97,2)</f>
        <v>0</v>
      </c>
      <c r="L97" s="231">
        <v>21</v>
      </c>
      <c r="M97" s="231">
        <f>G97*(1+L97/100)</f>
        <v>0</v>
      </c>
      <c r="N97" s="220">
        <v>3.4380000000000001E-2</v>
      </c>
      <c r="O97" s="220">
        <f>ROUND(E97*N97,5)</f>
        <v>3.5342600000000002</v>
      </c>
      <c r="P97" s="220">
        <v>0</v>
      </c>
      <c r="Q97" s="220">
        <f>ROUND(E97*P97,5)</f>
        <v>0</v>
      </c>
      <c r="R97" s="220"/>
      <c r="S97" s="220"/>
      <c r="T97" s="221">
        <v>0.68</v>
      </c>
      <c r="U97" s="220">
        <f>ROUND(E97*T97,2)</f>
        <v>69.900000000000006</v>
      </c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109</v>
      </c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1"/>
      <c r="B98" s="218"/>
      <c r="C98" s="264" t="s">
        <v>220</v>
      </c>
      <c r="D98" s="222"/>
      <c r="E98" s="227">
        <v>102.8</v>
      </c>
      <c r="F98" s="231"/>
      <c r="G98" s="231"/>
      <c r="H98" s="231"/>
      <c r="I98" s="231"/>
      <c r="J98" s="231"/>
      <c r="K98" s="231"/>
      <c r="L98" s="231"/>
      <c r="M98" s="231"/>
      <c r="N98" s="220"/>
      <c r="O98" s="220"/>
      <c r="P98" s="220"/>
      <c r="Q98" s="220"/>
      <c r="R98" s="220"/>
      <c r="S98" s="220"/>
      <c r="T98" s="221"/>
      <c r="U98" s="220"/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111</v>
      </c>
      <c r="AF98" s="210">
        <v>0</v>
      </c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0.399999999999999" outlineLevel="1" x14ac:dyDescent="0.25">
      <c r="A99" s="211">
        <v>36</v>
      </c>
      <c r="B99" s="218" t="s">
        <v>221</v>
      </c>
      <c r="C99" s="263" t="s">
        <v>222</v>
      </c>
      <c r="D99" s="220" t="s">
        <v>184</v>
      </c>
      <c r="E99" s="226">
        <v>34</v>
      </c>
      <c r="F99" s="230">
        <f>H99+J99</f>
        <v>0</v>
      </c>
      <c r="G99" s="231">
        <f>ROUND(E99*F99,2)</f>
        <v>0</v>
      </c>
      <c r="H99" s="231"/>
      <c r="I99" s="231">
        <f>ROUND(E99*H99,2)</f>
        <v>0</v>
      </c>
      <c r="J99" s="231"/>
      <c r="K99" s="231">
        <f>ROUND(E99*J99,2)</f>
        <v>0</v>
      </c>
      <c r="L99" s="231">
        <v>21</v>
      </c>
      <c r="M99" s="231">
        <f>G99*(1+L99/100)</f>
        <v>0</v>
      </c>
      <c r="N99" s="220">
        <v>2.1000000000000001E-2</v>
      </c>
      <c r="O99" s="220">
        <f>ROUND(E99*N99,5)</f>
        <v>0.71399999999999997</v>
      </c>
      <c r="P99" s="220">
        <v>0</v>
      </c>
      <c r="Q99" s="220">
        <f>ROUND(E99*P99,5)</f>
        <v>0</v>
      </c>
      <c r="R99" s="220"/>
      <c r="S99" s="220"/>
      <c r="T99" s="221">
        <v>0</v>
      </c>
      <c r="U99" s="220">
        <f>ROUND(E99*T99,2)</f>
        <v>0</v>
      </c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174</v>
      </c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/>
      <c r="B100" s="218"/>
      <c r="C100" s="264" t="s">
        <v>223</v>
      </c>
      <c r="D100" s="222"/>
      <c r="E100" s="227">
        <v>34</v>
      </c>
      <c r="F100" s="231"/>
      <c r="G100" s="231"/>
      <c r="H100" s="231"/>
      <c r="I100" s="231"/>
      <c r="J100" s="231"/>
      <c r="K100" s="231"/>
      <c r="L100" s="231"/>
      <c r="M100" s="231"/>
      <c r="N100" s="220"/>
      <c r="O100" s="220"/>
      <c r="P100" s="220"/>
      <c r="Q100" s="220"/>
      <c r="R100" s="220"/>
      <c r="S100" s="220"/>
      <c r="T100" s="221"/>
      <c r="U100" s="22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111</v>
      </c>
      <c r="AF100" s="210">
        <v>0</v>
      </c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0.399999999999999" outlineLevel="1" x14ac:dyDescent="0.25">
      <c r="A101" s="211">
        <v>37</v>
      </c>
      <c r="B101" s="218" t="s">
        <v>224</v>
      </c>
      <c r="C101" s="263" t="s">
        <v>225</v>
      </c>
      <c r="D101" s="220" t="s">
        <v>184</v>
      </c>
      <c r="E101" s="226">
        <v>9</v>
      </c>
      <c r="F101" s="230">
        <f>H101+J101</f>
        <v>0</v>
      </c>
      <c r="G101" s="231">
        <f>ROUND(E101*F101,2)</f>
        <v>0</v>
      </c>
      <c r="H101" s="231"/>
      <c r="I101" s="231">
        <f>ROUND(E101*H101,2)</f>
        <v>0</v>
      </c>
      <c r="J101" s="231"/>
      <c r="K101" s="231">
        <f>ROUND(E101*J101,2)</f>
        <v>0</v>
      </c>
      <c r="L101" s="231">
        <v>21</v>
      </c>
      <c r="M101" s="231">
        <f>G101*(1+L101/100)</f>
        <v>0</v>
      </c>
      <c r="N101" s="220">
        <v>2.1000000000000001E-2</v>
      </c>
      <c r="O101" s="220">
        <f>ROUND(E101*N101,5)</f>
        <v>0.189</v>
      </c>
      <c r="P101" s="220">
        <v>0</v>
      </c>
      <c r="Q101" s="220">
        <f>ROUND(E101*P101,5)</f>
        <v>0</v>
      </c>
      <c r="R101" s="220"/>
      <c r="S101" s="220"/>
      <c r="T101" s="221">
        <v>0</v>
      </c>
      <c r="U101" s="220">
        <f>ROUND(E101*T101,2)</f>
        <v>0</v>
      </c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174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6" t="s">
        <v>226</v>
      </c>
      <c r="D102" s="225"/>
      <c r="E102" s="229"/>
      <c r="F102" s="233"/>
      <c r="G102" s="234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150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3" t="str">
        <f>C102</f>
        <v>Různé délky dle PD.</v>
      </c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4" t="s">
        <v>227</v>
      </c>
      <c r="D103" s="222"/>
      <c r="E103" s="227">
        <v>9</v>
      </c>
      <c r="F103" s="231"/>
      <c r="G103" s="231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111</v>
      </c>
      <c r="AF103" s="210">
        <v>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>
        <v>38</v>
      </c>
      <c r="B104" s="218" t="s">
        <v>228</v>
      </c>
      <c r="C104" s="263" t="s">
        <v>229</v>
      </c>
      <c r="D104" s="220" t="s">
        <v>184</v>
      </c>
      <c r="E104" s="226">
        <v>215</v>
      </c>
      <c r="F104" s="230">
        <f>H104+J104</f>
        <v>0</v>
      </c>
      <c r="G104" s="231">
        <f>ROUND(E104*F104,2)</f>
        <v>0</v>
      </c>
      <c r="H104" s="231"/>
      <c r="I104" s="231">
        <f>ROUND(E104*H104,2)</f>
        <v>0</v>
      </c>
      <c r="J104" s="231"/>
      <c r="K104" s="231">
        <f>ROUND(E104*J104,2)</f>
        <v>0</v>
      </c>
      <c r="L104" s="231">
        <v>21</v>
      </c>
      <c r="M104" s="231">
        <f>G104*(1+L104/100)</f>
        <v>0</v>
      </c>
      <c r="N104" s="220">
        <v>0</v>
      </c>
      <c r="O104" s="220">
        <f>ROUND(E104*N104,5)</f>
        <v>0</v>
      </c>
      <c r="P104" s="220">
        <v>0</v>
      </c>
      <c r="Q104" s="220">
        <f>ROUND(E104*P104,5)</f>
        <v>0</v>
      </c>
      <c r="R104" s="220"/>
      <c r="S104" s="220"/>
      <c r="T104" s="221">
        <v>0</v>
      </c>
      <c r="U104" s="220">
        <f>ROUND(E104*T104,2)</f>
        <v>0</v>
      </c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109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6" t="s">
        <v>230</v>
      </c>
      <c r="D105" s="225"/>
      <c r="E105" s="229"/>
      <c r="F105" s="233"/>
      <c r="G105" s="234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150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3" t="str">
        <f>C105</f>
        <v>Systém pro uchycení typizovaných rámů.</v>
      </c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64" t="s">
        <v>231</v>
      </c>
      <c r="D106" s="222"/>
      <c r="E106" s="227">
        <v>215</v>
      </c>
      <c r="F106" s="231"/>
      <c r="G106" s="231"/>
      <c r="H106" s="231"/>
      <c r="I106" s="231"/>
      <c r="J106" s="231"/>
      <c r="K106" s="231"/>
      <c r="L106" s="231"/>
      <c r="M106" s="231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111</v>
      </c>
      <c r="AF106" s="210">
        <v>0</v>
      </c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>
        <v>39</v>
      </c>
      <c r="B107" s="218" t="s">
        <v>232</v>
      </c>
      <c r="C107" s="263" t="s">
        <v>233</v>
      </c>
      <c r="D107" s="220" t="s">
        <v>184</v>
      </c>
      <c r="E107" s="226">
        <v>3</v>
      </c>
      <c r="F107" s="230">
        <f>H107+J107</f>
        <v>0</v>
      </c>
      <c r="G107" s="231">
        <f>ROUND(E107*F107,2)</f>
        <v>0</v>
      </c>
      <c r="H107" s="231"/>
      <c r="I107" s="231">
        <f>ROUND(E107*H107,2)</f>
        <v>0</v>
      </c>
      <c r="J107" s="231"/>
      <c r="K107" s="231">
        <f>ROUND(E107*J107,2)</f>
        <v>0</v>
      </c>
      <c r="L107" s="231">
        <v>21</v>
      </c>
      <c r="M107" s="231">
        <f>G107*(1+L107/100)</f>
        <v>0</v>
      </c>
      <c r="N107" s="220">
        <v>0</v>
      </c>
      <c r="O107" s="220">
        <f>ROUND(E107*N107,5)</f>
        <v>0</v>
      </c>
      <c r="P107" s="220">
        <v>0</v>
      </c>
      <c r="Q107" s="220">
        <f>ROUND(E107*P107,5)</f>
        <v>0</v>
      </c>
      <c r="R107" s="220"/>
      <c r="S107" s="220"/>
      <c r="T107" s="221">
        <v>3.36</v>
      </c>
      <c r="U107" s="220">
        <f>ROUND(E107*T107,2)</f>
        <v>10.08</v>
      </c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109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4" t="s">
        <v>57</v>
      </c>
      <c r="D108" s="222"/>
      <c r="E108" s="227">
        <v>3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111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0.399999999999999" outlineLevel="1" x14ac:dyDescent="0.25">
      <c r="A109" s="211">
        <v>40</v>
      </c>
      <c r="B109" s="218" t="s">
        <v>234</v>
      </c>
      <c r="C109" s="263" t="s">
        <v>235</v>
      </c>
      <c r="D109" s="220" t="s">
        <v>184</v>
      </c>
      <c r="E109" s="226">
        <v>3</v>
      </c>
      <c r="F109" s="230">
        <f>H109+J109</f>
        <v>0</v>
      </c>
      <c r="G109" s="231">
        <f>ROUND(E109*F109,2)</f>
        <v>0</v>
      </c>
      <c r="H109" s="231"/>
      <c r="I109" s="231">
        <f>ROUND(E109*H109,2)</f>
        <v>0</v>
      </c>
      <c r="J109" s="231"/>
      <c r="K109" s="231">
        <f>ROUND(E109*J109,2)</f>
        <v>0</v>
      </c>
      <c r="L109" s="231">
        <v>21</v>
      </c>
      <c r="M109" s="231">
        <f>G109*(1+L109/100)</f>
        <v>0</v>
      </c>
      <c r="N109" s="220">
        <v>0</v>
      </c>
      <c r="O109" s="220">
        <f>ROUND(E109*N109,5)</f>
        <v>0</v>
      </c>
      <c r="P109" s="220">
        <v>0</v>
      </c>
      <c r="Q109" s="220">
        <f>ROUND(E109*P109,5)</f>
        <v>0</v>
      </c>
      <c r="R109" s="220"/>
      <c r="S109" s="220"/>
      <c r="T109" s="221">
        <v>0</v>
      </c>
      <c r="U109" s="220">
        <f>ROUND(E109*T109,2)</f>
        <v>0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174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4" t="s">
        <v>57</v>
      </c>
      <c r="D110" s="222"/>
      <c r="E110" s="227">
        <v>3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111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>
        <v>41</v>
      </c>
      <c r="B111" s="218" t="s">
        <v>236</v>
      </c>
      <c r="C111" s="263" t="s">
        <v>237</v>
      </c>
      <c r="D111" s="220" t="s">
        <v>144</v>
      </c>
      <c r="E111" s="226">
        <v>127.2</v>
      </c>
      <c r="F111" s="230">
        <f>H111+J111</f>
        <v>0</v>
      </c>
      <c r="G111" s="231">
        <f>ROUND(E111*F111,2)</f>
        <v>0</v>
      </c>
      <c r="H111" s="231"/>
      <c r="I111" s="231">
        <f>ROUND(E111*H111,2)</f>
        <v>0</v>
      </c>
      <c r="J111" s="231"/>
      <c r="K111" s="231">
        <f>ROUND(E111*J111,2)</f>
        <v>0</v>
      </c>
      <c r="L111" s="231">
        <v>21</v>
      </c>
      <c r="M111" s="231">
        <f>G111*(1+L111/100)</f>
        <v>0</v>
      </c>
      <c r="N111" s="220">
        <v>0</v>
      </c>
      <c r="O111" s="220">
        <f>ROUND(E111*N111,5)</f>
        <v>0</v>
      </c>
      <c r="P111" s="220">
        <v>0</v>
      </c>
      <c r="Q111" s="220">
        <f>ROUND(E111*P111,5)</f>
        <v>0</v>
      </c>
      <c r="R111" s="220"/>
      <c r="S111" s="220"/>
      <c r="T111" s="221">
        <v>0</v>
      </c>
      <c r="U111" s="220">
        <f>ROUND(E111*T111,2)</f>
        <v>0</v>
      </c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174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6" t="s">
        <v>238</v>
      </c>
      <c r="D112" s="225"/>
      <c r="E112" s="229"/>
      <c r="F112" s="233"/>
      <c r="G112" s="234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150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3" t="str">
        <f>C112</f>
        <v>Včetně ocelového lanka, napínáků a karabinek.</v>
      </c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64" t="s">
        <v>239</v>
      </c>
      <c r="D113" s="222"/>
      <c r="E113" s="227">
        <v>78.400000000000006</v>
      </c>
      <c r="F113" s="231"/>
      <c r="G113" s="231"/>
      <c r="H113" s="231"/>
      <c r="I113" s="231"/>
      <c r="J113" s="231"/>
      <c r="K113" s="231"/>
      <c r="L113" s="231"/>
      <c r="M113" s="231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111</v>
      </c>
      <c r="AF113" s="210">
        <v>0</v>
      </c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4" t="s">
        <v>240</v>
      </c>
      <c r="D114" s="222"/>
      <c r="E114" s="227">
        <v>48.8</v>
      </c>
      <c r="F114" s="231"/>
      <c r="G114" s="231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111</v>
      </c>
      <c r="AF114" s="210">
        <v>0</v>
      </c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5">
      <c r="A115" s="212" t="s">
        <v>104</v>
      </c>
      <c r="B115" s="219" t="s">
        <v>59</v>
      </c>
      <c r="C115" s="265" t="s">
        <v>60</v>
      </c>
      <c r="D115" s="223"/>
      <c r="E115" s="228"/>
      <c r="F115" s="232"/>
      <c r="G115" s="232">
        <f>SUMIF(AE116:AE131,"&lt;&gt;NOR",G116:G131)</f>
        <v>0</v>
      </c>
      <c r="H115" s="232"/>
      <c r="I115" s="232">
        <f>SUM(I116:I131)</f>
        <v>0</v>
      </c>
      <c r="J115" s="232"/>
      <c r="K115" s="232">
        <f>SUM(K116:K131)</f>
        <v>0</v>
      </c>
      <c r="L115" s="232"/>
      <c r="M115" s="232">
        <f>SUM(M116:M131)</f>
        <v>0</v>
      </c>
      <c r="N115" s="223"/>
      <c r="O115" s="223">
        <f>SUM(O116:O131)</f>
        <v>434.06644</v>
      </c>
      <c r="P115" s="223"/>
      <c r="Q115" s="223">
        <f>SUM(Q116:Q131)</f>
        <v>0</v>
      </c>
      <c r="R115" s="223"/>
      <c r="S115" s="223"/>
      <c r="T115" s="224"/>
      <c r="U115" s="223">
        <f>SUM(U116:U131)</f>
        <v>142.19</v>
      </c>
      <c r="AE115" t="s">
        <v>105</v>
      </c>
    </row>
    <row r="116" spans="1:60" ht="20.399999999999999" outlineLevel="1" x14ac:dyDescent="0.25">
      <c r="A116" s="211">
        <v>42</v>
      </c>
      <c r="B116" s="218" t="s">
        <v>241</v>
      </c>
      <c r="C116" s="263" t="s">
        <v>242</v>
      </c>
      <c r="D116" s="220" t="s">
        <v>144</v>
      </c>
      <c r="E116" s="226">
        <v>578</v>
      </c>
      <c r="F116" s="230">
        <f>H116+J116</f>
        <v>0</v>
      </c>
      <c r="G116" s="231">
        <f>ROUND(E116*F116,2)</f>
        <v>0</v>
      </c>
      <c r="H116" s="231"/>
      <c r="I116" s="231">
        <f>ROUND(E116*H116,2)</f>
        <v>0</v>
      </c>
      <c r="J116" s="231"/>
      <c r="K116" s="231">
        <f>ROUND(E116*J116,2)</f>
        <v>0</v>
      </c>
      <c r="L116" s="231">
        <v>21</v>
      </c>
      <c r="M116" s="231">
        <f>G116*(1+L116/100)</f>
        <v>0</v>
      </c>
      <c r="N116" s="220">
        <v>6.7849999999999994E-2</v>
      </c>
      <c r="O116" s="220">
        <f>ROUND(E116*N116,5)</f>
        <v>39.217300000000002</v>
      </c>
      <c r="P116" s="220">
        <v>0</v>
      </c>
      <c r="Q116" s="220">
        <f>ROUND(E116*P116,5)</f>
        <v>0</v>
      </c>
      <c r="R116" s="220"/>
      <c r="S116" s="220"/>
      <c r="T116" s="221">
        <v>0.03</v>
      </c>
      <c r="U116" s="220">
        <f>ROUND(E116*T116,2)</f>
        <v>17.34</v>
      </c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109</v>
      </c>
      <c r="AF116" s="210"/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/>
      <c r="B117" s="218"/>
      <c r="C117" s="264" t="s">
        <v>243</v>
      </c>
      <c r="D117" s="222"/>
      <c r="E117" s="227">
        <v>578</v>
      </c>
      <c r="F117" s="231"/>
      <c r="G117" s="231"/>
      <c r="H117" s="231"/>
      <c r="I117" s="231"/>
      <c r="J117" s="231"/>
      <c r="K117" s="231"/>
      <c r="L117" s="231"/>
      <c r="M117" s="231"/>
      <c r="N117" s="220"/>
      <c r="O117" s="220"/>
      <c r="P117" s="220"/>
      <c r="Q117" s="220"/>
      <c r="R117" s="220"/>
      <c r="S117" s="220"/>
      <c r="T117" s="221"/>
      <c r="U117" s="22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111</v>
      </c>
      <c r="AF117" s="210">
        <v>0</v>
      </c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11">
        <v>43</v>
      </c>
      <c r="B118" s="218" t="s">
        <v>244</v>
      </c>
      <c r="C118" s="263" t="s">
        <v>245</v>
      </c>
      <c r="D118" s="220" t="s">
        <v>144</v>
      </c>
      <c r="E118" s="226">
        <v>578</v>
      </c>
      <c r="F118" s="230">
        <f>H118+J118</f>
        <v>0</v>
      </c>
      <c r="G118" s="231">
        <f>ROUND(E118*F118,2)</f>
        <v>0</v>
      </c>
      <c r="H118" s="231"/>
      <c r="I118" s="231">
        <f>ROUND(E118*H118,2)</f>
        <v>0</v>
      </c>
      <c r="J118" s="231"/>
      <c r="K118" s="231">
        <f>ROUND(E118*J118,2)</f>
        <v>0</v>
      </c>
      <c r="L118" s="231">
        <v>21</v>
      </c>
      <c r="M118" s="231">
        <f>G118*(1+L118/100)</f>
        <v>0</v>
      </c>
      <c r="N118" s="220">
        <v>6.7849999999999994E-2</v>
      </c>
      <c r="O118" s="220">
        <f>ROUND(E118*N118,5)</f>
        <v>39.217300000000002</v>
      </c>
      <c r="P118" s="220">
        <v>0</v>
      </c>
      <c r="Q118" s="220">
        <f>ROUND(E118*P118,5)</f>
        <v>0</v>
      </c>
      <c r="R118" s="220"/>
      <c r="S118" s="220"/>
      <c r="T118" s="221">
        <v>0.03</v>
      </c>
      <c r="U118" s="220">
        <f>ROUND(E118*T118,2)</f>
        <v>17.34</v>
      </c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109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4" t="s">
        <v>243</v>
      </c>
      <c r="D119" s="222"/>
      <c r="E119" s="227">
        <v>578</v>
      </c>
      <c r="F119" s="231"/>
      <c r="G119" s="231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111</v>
      </c>
      <c r="AF119" s="210">
        <v>0</v>
      </c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0.399999999999999" outlineLevel="1" x14ac:dyDescent="0.25">
      <c r="A120" s="211">
        <v>44</v>
      </c>
      <c r="B120" s="218" t="s">
        <v>246</v>
      </c>
      <c r="C120" s="263" t="s">
        <v>247</v>
      </c>
      <c r="D120" s="220" t="s">
        <v>144</v>
      </c>
      <c r="E120" s="226">
        <v>578</v>
      </c>
      <c r="F120" s="230">
        <f>H120+J120</f>
        <v>0</v>
      </c>
      <c r="G120" s="231">
        <f>ROUND(E120*F120,2)</f>
        <v>0</v>
      </c>
      <c r="H120" s="231"/>
      <c r="I120" s="231">
        <f>ROUND(E120*H120,2)</f>
        <v>0</v>
      </c>
      <c r="J120" s="231"/>
      <c r="K120" s="231">
        <f>ROUND(E120*J120,2)</f>
        <v>0</v>
      </c>
      <c r="L120" s="231">
        <v>21</v>
      </c>
      <c r="M120" s="231">
        <f>G120*(1+L120/100)</f>
        <v>0</v>
      </c>
      <c r="N120" s="220">
        <v>6.615E-2</v>
      </c>
      <c r="O120" s="220">
        <f>ROUND(E120*N120,5)</f>
        <v>38.234699999999997</v>
      </c>
      <c r="P120" s="220">
        <v>0</v>
      </c>
      <c r="Q120" s="220">
        <f>ROUND(E120*P120,5)</f>
        <v>0</v>
      </c>
      <c r="R120" s="220"/>
      <c r="S120" s="220"/>
      <c r="T120" s="221">
        <v>2.5000000000000001E-2</v>
      </c>
      <c r="U120" s="220">
        <f>ROUND(E120*T120,2)</f>
        <v>14.45</v>
      </c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109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4" t="s">
        <v>243</v>
      </c>
      <c r="D121" s="222"/>
      <c r="E121" s="227">
        <v>578</v>
      </c>
      <c r="F121" s="231"/>
      <c r="G121" s="231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111</v>
      </c>
      <c r="AF121" s="210">
        <v>0</v>
      </c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0.399999999999999" outlineLevel="1" x14ac:dyDescent="0.25">
      <c r="A122" s="211">
        <v>45</v>
      </c>
      <c r="B122" s="218" t="s">
        <v>248</v>
      </c>
      <c r="C122" s="263" t="s">
        <v>249</v>
      </c>
      <c r="D122" s="220" t="s">
        <v>144</v>
      </c>
      <c r="E122" s="226">
        <v>578</v>
      </c>
      <c r="F122" s="230">
        <f>H122+J122</f>
        <v>0</v>
      </c>
      <c r="G122" s="231">
        <f>ROUND(E122*F122,2)</f>
        <v>0</v>
      </c>
      <c r="H122" s="231"/>
      <c r="I122" s="231">
        <f>ROUND(E122*H122,2)</f>
        <v>0</v>
      </c>
      <c r="J122" s="231"/>
      <c r="K122" s="231">
        <f>ROUND(E122*J122,2)</f>
        <v>0</v>
      </c>
      <c r="L122" s="231">
        <v>21</v>
      </c>
      <c r="M122" s="231">
        <f>G122*(1+L122/100)</f>
        <v>0</v>
      </c>
      <c r="N122" s="220">
        <v>0.12837000000000001</v>
      </c>
      <c r="O122" s="220">
        <f>ROUND(E122*N122,5)</f>
        <v>74.197860000000006</v>
      </c>
      <c r="P122" s="220">
        <v>0</v>
      </c>
      <c r="Q122" s="220">
        <f>ROUND(E122*P122,5)</f>
        <v>0</v>
      </c>
      <c r="R122" s="220"/>
      <c r="S122" s="220"/>
      <c r="T122" s="221">
        <v>0.02</v>
      </c>
      <c r="U122" s="220">
        <f>ROUND(E122*T122,2)</f>
        <v>11.56</v>
      </c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109</v>
      </c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/>
      <c r="B123" s="218"/>
      <c r="C123" s="264" t="s">
        <v>243</v>
      </c>
      <c r="D123" s="222"/>
      <c r="E123" s="227">
        <v>578</v>
      </c>
      <c r="F123" s="231"/>
      <c r="G123" s="231"/>
      <c r="H123" s="231"/>
      <c r="I123" s="231"/>
      <c r="J123" s="231"/>
      <c r="K123" s="231"/>
      <c r="L123" s="231"/>
      <c r="M123" s="231"/>
      <c r="N123" s="220"/>
      <c r="O123" s="220"/>
      <c r="P123" s="220"/>
      <c r="Q123" s="220"/>
      <c r="R123" s="220"/>
      <c r="S123" s="220"/>
      <c r="T123" s="221"/>
      <c r="U123" s="22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111</v>
      </c>
      <c r="AF123" s="210">
        <v>0</v>
      </c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0.399999999999999" outlineLevel="1" x14ac:dyDescent="0.25">
      <c r="A124" s="211">
        <v>46</v>
      </c>
      <c r="B124" s="218" t="s">
        <v>250</v>
      </c>
      <c r="C124" s="263" t="s">
        <v>251</v>
      </c>
      <c r="D124" s="220" t="s">
        <v>144</v>
      </c>
      <c r="E124" s="226">
        <v>578</v>
      </c>
      <c r="F124" s="230">
        <f>H124+J124</f>
        <v>0</v>
      </c>
      <c r="G124" s="231">
        <f>ROUND(E124*F124,2)</f>
        <v>0</v>
      </c>
      <c r="H124" s="231"/>
      <c r="I124" s="231">
        <f>ROUND(E124*H124,2)</f>
        <v>0</v>
      </c>
      <c r="J124" s="231"/>
      <c r="K124" s="231">
        <f>ROUND(E124*J124,2)</f>
        <v>0</v>
      </c>
      <c r="L124" s="231">
        <v>21</v>
      </c>
      <c r="M124" s="231">
        <f>G124*(1+L124/100)</f>
        <v>0</v>
      </c>
      <c r="N124" s="220">
        <v>0.2268</v>
      </c>
      <c r="O124" s="220">
        <f>ROUND(E124*N124,5)</f>
        <v>131.09039999999999</v>
      </c>
      <c r="P124" s="220">
        <v>0</v>
      </c>
      <c r="Q124" s="220">
        <f>ROUND(E124*P124,5)</f>
        <v>0</v>
      </c>
      <c r="R124" s="220"/>
      <c r="S124" s="220"/>
      <c r="T124" s="221">
        <v>2.4E-2</v>
      </c>
      <c r="U124" s="220">
        <f>ROUND(E124*T124,2)</f>
        <v>13.87</v>
      </c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109</v>
      </c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/>
      <c r="B125" s="218"/>
      <c r="C125" s="264" t="s">
        <v>243</v>
      </c>
      <c r="D125" s="222"/>
      <c r="E125" s="227">
        <v>578</v>
      </c>
      <c r="F125" s="231"/>
      <c r="G125" s="231"/>
      <c r="H125" s="231"/>
      <c r="I125" s="231"/>
      <c r="J125" s="231"/>
      <c r="K125" s="231"/>
      <c r="L125" s="231"/>
      <c r="M125" s="231"/>
      <c r="N125" s="220"/>
      <c r="O125" s="220"/>
      <c r="P125" s="220"/>
      <c r="Q125" s="220"/>
      <c r="R125" s="220"/>
      <c r="S125" s="220"/>
      <c r="T125" s="221"/>
      <c r="U125" s="22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111</v>
      </c>
      <c r="AF125" s="210">
        <v>0</v>
      </c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>
        <v>47</v>
      </c>
      <c r="B126" s="218" t="s">
        <v>252</v>
      </c>
      <c r="C126" s="263" t="s">
        <v>253</v>
      </c>
      <c r="D126" s="220" t="s">
        <v>144</v>
      </c>
      <c r="E126" s="226">
        <v>578</v>
      </c>
      <c r="F126" s="230">
        <f>H126+J126</f>
        <v>0</v>
      </c>
      <c r="G126" s="231">
        <f>ROUND(E126*F126,2)</f>
        <v>0</v>
      </c>
      <c r="H126" s="231"/>
      <c r="I126" s="231">
        <f>ROUND(E126*H126,2)</f>
        <v>0</v>
      </c>
      <c r="J126" s="231"/>
      <c r="K126" s="231">
        <f>ROUND(E126*J126,2)</f>
        <v>0</v>
      </c>
      <c r="L126" s="231">
        <v>21</v>
      </c>
      <c r="M126" s="231">
        <f>G126*(1+L126/100)</f>
        <v>0</v>
      </c>
      <c r="N126" s="220">
        <v>0.19350000000000001</v>
      </c>
      <c r="O126" s="220">
        <f>ROUND(E126*N126,5)</f>
        <v>111.843</v>
      </c>
      <c r="P126" s="220">
        <v>0</v>
      </c>
      <c r="Q126" s="220">
        <f>ROUND(E126*P126,5)</f>
        <v>0</v>
      </c>
      <c r="R126" s="220"/>
      <c r="S126" s="220"/>
      <c r="T126" s="221">
        <v>2.5999999999999999E-2</v>
      </c>
      <c r="U126" s="220">
        <f>ROUND(E126*T126,2)</f>
        <v>15.03</v>
      </c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109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243</v>
      </c>
      <c r="D127" s="222"/>
      <c r="E127" s="227">
        <v>578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111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>
        <v>48</v>
      </c>
      <c r="B128" s="218" t="s">
        <v>254</v>
      </c>
      <c r="C128" s="263" t="s">
        <v>255</v>
      </c>
      <c r="D128" s="220" t="s">
        <v>144</v>
      </c>
      <c r="E128" s="226">
        <v>578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0</v>
      </c>
      <c r="O128" s="220">
        <f>ROUND(E128*N128,5)</f>
        <v>0</v>
      </c>
      <c r="P128" s="220">
        <v>0</v>
      </c>
      <c r="Q128" s="220">
        <f>ROUND(E128*P128,5)</f>
        <v>0</v>
      </c>
      <c r="R128" s="220"/>
      <c r="S128" s="220"/>
      <c r="T128" s="221">
        <v>9.0999999999999998E-2</v>
      </c>
      <c r="U128" s="220">
        <f>ROUND(E128*T128,2)</f>
        <v>52.6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109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4" t="s">
        <v>243</v>
      </c>
      <c r="D129" s="222"/>
      <c r="E129" s="227">
        <v>578</v>
      </c>
      <c r="F129" s="231"/>
      <c r="G129" s="231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111</v>
      </c>
      <c r="AF129" s="210">
        <v>0</v>
      </c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>
        <v>49</v>
      </c>
      <c r="B130" s="218" t="s">
        <v>256</v>
      </c>
      <c r="C130" s="263" t="s">
        <v>257</v>
      </c>
      <c r="D130" s="220" t="s">
        <v>144</v>
      </c>
      <c r="E130" s="226">
        <v>664.7</v>
      </c>
      <c r="F130" s="230">
        <f>H130+J130</f>
        <v>0</v>
      </c>
      <c r="G130" s="231">
        <f>ROUND(E130*F130,2)</f>
        <v>0</v>
      </c>
      <c r="H130" s="231"/>
      <c r="I130" s="231">
        <f>ROUND(E130*H130,2)</f>
        <v>0</v>
      </c>
      <c r="J130" s="231"/>
      <c r="K130" s="231">
        <f>ROUND(E130*J130,2)</f>
        <v>0</v>
      </c>
      <c r="L130" s="231">
        <v>21</v>
      </c>
      <c r="M130" s="231">
        <f>G130*(1+L130/100)</f>
        <v>0</v>
      </c>
      <c r="N130" s="220">
        <v>4.0000000000000002E-4</v>
      </c>
      <c r="O130" s="220">
        <f>ROUND(E130*N130,5)</f>
        <v>0.26588000000000001</v>
      </c>
      <c r="P130" s="220">
        <v>0</v>
      </c>
      <c r="Q130" s="220">
        <f>ROUND(E130*P130,5)</f>
        <v>0</v>
      </c>
      <c r="R130" s="220"/>
      <c r="S130" s="220"/>
      <c r="T130" s="221">
        <v>0</v>
      </c>
      <c r="U130" s="220">
        <f>ROUND(E130*T130,2)</f>
        <v>0</v>
      </c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174</v>
      </c>
      <c r="AF130" s="210"/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/>
      <c r="B131" s="218"/>
      <c r="C131" s="264" t="s">
        <v>258</v>
      </c>
      <c r="D131" s="222"/>
      <c r="E131" s="227">
        <v>664.7</v>
      </c>
      <c r="F131" s="231"/>
      <c r="G131" s="231"/>
      <c r="H131" s="231"/>
      <c r="I131" s="231"/>
      <c r="J131" s="231"/>
      <c r="K131" s="231"/>
      <c r="L131" s="231"/>
      <c r="M131" s="231"/>
      <c r="N131" s="220"/>
      <c r="O131" s="220"/>
      <c r="P131" s="220"/>
      <c r="Q131" s="220"/>
      <c r="R131" s="220"/>
      <c r="S131" s="220"/>
      <c r="T131" s="221"/>
      <c r="U131" s="22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111</v>
      </c>
      <c r="AF131" s="210">
        <v>0</v>
      </c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5">
      <c r="A132" s="212" t="s">
        <v>104</v>
      </c>
      <c r="B132" s="219" t="s">
        <v>61</v>
      </c>
      <c r="C132" s="265" t="s">
        <v>62</v>
      </c>
      <c r="D132" s="223"/>
      <c r="E132" s="228"/>
      <c r="F132" s="232"/>
      <c r="G132" s="232">
        <f>SUMIF(AE133:AE142,"&lt;&gt;NOR",G133:G142)</f>
        <v>0</v>
      </c>
      <c r="H132" s="232"/>
      <c r="I132" s="232">
        <f>SUM(I133:I142)</f>
        <v>0</v>
      </c>
      <c r="J132" s="232"/>
      <c r="K132" s="232">
        <f>SUM(K133:K142)</f>
        <v>0</v>
      </c>
      <c r="L132" s="232"/>
      <c r="M132" s="232">
        <f>SUM(M133:M142)</f>
        <v>0</v>
      </c>
      <c r="N132" s="223"/>
      <c r="O132" s="223">
        <f>SUM(O133:O142)</f>
        <v>39.658619999999999</v>
      </c>
      <c r="P132" s="223"/>
      <c r="Q132" s="223">
        <f>SUM(Q133:Q142)</f>
        <v>0</v>
      </c>
      <c r="R132" s="223"/>
      <c r="S132" s="223"/>
      <c r="T132" s="224"/>
      <c r="U132" s="223">
        <f>SUM(U133:U142)</f>
        <v>46.660000000000004</v>
      </c>
      <c r="AE132" t="s">
        <v>105</v>
      </c>
    </row>
    <row r="133" spans="1:60" outlineLevel="1" x14ac:dyDescent="0.25">
      <c r="A133" s="211">
        <v>50</v>
      </c>
      <c r="B133" s="218" t="s">
        <v>259</v>
      </c>
      <c r="C133" s="263" t="s">
        <v>260</v>
      </c>
      <c r="D133" s="220" t="s">
        <v>144</v>
      </c>
      <c r="E133" s="226">
        <v>51</v>
      </c>
      <c r="F133" s="230">
        <f>H133+J133</f>
        <v>0</v>
      </c>
      <c r="G133" s="231">
        <f>ROUND(E133*F133,2)</f>
        <v>0</v>
      </c>
      <c r="H133" s="231"/>
      <c r="I133" s="231">
        <f>ROUND(E133*H133,2)</f>
        <v>0</v>
      </c>
      <c r="J133" s="231"/>
      <c r="K133" s="231">
        <f>ROUND(E133*J133,2)</f>
        <v>0</v>
      </c>
      <c r="L133" s="231">
        <v>21</v>
      </c>
      <c r="M133" s="231">
        <f>G133*(1+L133/100)</f>
        <v>0</v>
      </c>
      <c r="N133" s="220">
        <v>7.3899999999999993E-2</v>
      </c>
      <c r="O133" s="220">
        <f>ROUND(E133*N133,5)</f>
        <v>3.7688999999999999</v>
      </c>
      <c r="P133" s="220">
        <v>0</v>
      </c>
      <c r="Q133" s="220">
        <f>ROUND(E133*P133,5)</f>
        <v>0</v>
      </c>
      <c r="R133" s="220"/>
      <c r="S133" s="220"/>
      <c r="T133" s="221">
        <v>0.45200000000000001</v>
      </c>
      <c r="U133" s="220">
        <f>ROUND(E133*T133,2)</f>
        <v>23.05</v>
      </c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109</v>
      </c>
      <c r="AF133" s="210"/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/>
      <c r="B134" s="218"/>
      <c r="C134" s="264" t="s">
        <v>261</v>
      </c>
      <c r="D134" s="222"/>
      <c r="E134" s="227">
        <v>51</v>
      </c>
      <c r="F134" s="231"/>
      <c r="G134" s="231"/>
      <c r="H134" s="231"/>
      <c r="I134" s="231"/>
      <c r="J134" s="231"/>
      <c r="K134" s="231"/>
      <c r="L134" s="231"/>
      <c r="M134" s="231"/>
      <c r="N134" s="220"/>
      <c r="O134" s="220"/>
      <c r="P134" s="220"/>
      <c r="Q134" s="220"/>
      <c r="R134" s="220"/>
      <c r="S134" s="220"/>
      <c r="T134" s="221"/>
      <c r="U134" s="22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111</v>
      </c>
      <c r="AF134" s="210">
        <v>0</v>
      </c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1">
        <v>51</v>
      </c>
      <c r="B135" s="218" t="s">
        <v>262</v>
      </c>
      <c r="C135" s="263" t="s">
        <v>263</v>
      </c>
      <c r="D135" s="220" t="s">
        <v>144</v>
      </c>
      <c r="E135" s="226">
        <v>53.55</v>
      </c>
      <c r="F135" s="230">
        <f>H135+J135</f>
        <v>0</v>
      </c>
      <c r="G135" s="231">
        <f>ROUND(E135*F135,2)</f>
        <v>0</v>
      </c>
      <c r="H135" s="231"/>
      <c r="I135" s="231">
        <f>ROUND(E135*H135,2)</f>
        <v>0</v>
      </c>
      <c r="J135" s="231"/>
      <c r="K135" s="231">
        <f>ROUND(E135*J135,2)</f>
        <v>0</v>
      </c>
      <c r="L135" s="231">
        <v>21</v>
      </c>
      <c r="M135" s="231">
        <f>G135*(1+L135/100)</f>
        <v>0</v>
      </c>
      <c r="N135" s="220">
        <v>0.129</v>
      </c>
      <c r="O135" s="220">
        <f>ROUND(E135*N135,5)</f>
        <v>6.9079499999999996</v>
      </c>
      <c r="P135" s="220">
        <v>0</v>
      </c>
      <c r="Q135" s="220">
        <f>ROUND(E135*P135,5)</f>
        <v>0</v>
      </c>
      <c r="R135" s="220"/>
      <c r="S135" s="220"/>
      <c r="T135" s="221">
        <v>0</v>
      </c>
      <c r="U135" s="220">
        <f>ROUND(E135*T135,2)</f>
        <v>0</v>
      </c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174</v>
      </c>
      <c r="AF135" s="210"/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/>
      <c r="B136" s="218"/>
      <c r="C136" s="264" t="s">
        <v>264</v>
      </c>
      <c r="D136" s="222"/>
      <c r="E136" s="227">
        <v>53.55</v>
      </c>
      <c r="F136" s="231"/>
      <c r="G136" s="231"/>
      <c r="H136" s="231"/>
      <c r="I136" s="231"/>
      <c r="J136" s="231"/>
      <c r="K136" s="231"/>
      <c r="L136" s="231"/>
      <c r="M136" s="231"/>
      <c r="N136" s="220"/>
      <c r="O136" s="220"/>
      <c r="P136" s="220"/>
      <c r="Q136" s="220"/>
      <c r="R136" s="220"/>
      <c r="S136" s="220"/>
      <c r="T136" s="221"/>
      <c r="U136" s="22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111</v>
      </c>
      <c r="AF136" s="210">
        <v>0</v>
      </c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1">
        <v>52</v>
      </c>
      <c r="B137" s="218" t="s">
        <v>265</v>
      </c>
      <c r="C137" s="263" t="s">
        <v>266</v>
      </c>
      <c r="D137" s="220" t="s">
        <v>148</v>
      </c>
      <c r="E137" s="226">
        <v>51</v>
      </c>
      <c r="F137" s="230">
        <f>H137+J137</f>
        <v>0</v>
      </c>
      <c r="G137" s="231">
        <f>ROUND(E137*F137,2)</f>
        <v>0</v>
      </c>
      <c r="H137" s="231"/>
      <c r="I137" s="231">
        <f>ROUND(E137*H137,2)</f>
        <v>0</v>
      </c>
      <c r="J137" s="231"/>
      <c r="K137" s="231">
        <f>ROUND(E137*J137,2)</f>
        <v>0</v>
      </c>
      <c r="L137" s="231">
        <v>21</v>
      </c>
      <c r="M137" s="231">
        <f>G137*(1+L137/100)</f>
        <v>0</v>
      </c>
      <c r="N137" s="220">
        <v>3.3E-4</v>
      </c>
      <c r="O137" s="220">
        <f>ROUND(E137*N137,5)</f>
        <v>1.6830000000000001E-2</v>
      </c>
      <c r="P137" s="220">
        <v>0</v>
      </c>
      <c r="Q137" s="220">
        <f>ROUND(E137*P137,5)</f>
        <v>0</v>
      </c>
      <c r="R137" s="220"/>
      <c r="S137" s="220"/>
      <c r="T137" s="221">
        <v>0.41</v>
      </c>
      <c r="U137" s="220">
        <f>ROUND(E137*T137,2)</f>
        <v>20.91</v>
      </c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109</v>
      </c>
      <c r="AF137" s="210"/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/>
      <c r="B138" s="218"/>
      <c r="C138" s="264" t="s">
        <v>267</v>
      </c>
      <c r="D138" s="222"/>
      <c r="E138" s="227">
        <v>51</v>
      </c>
      <c r="F138" s="231"/>
      <c r="G138" s="231"/>
      <c r="H138" s="231"/>
      <c r="I138" s="231"/>
      <c r="J138" s="231"/>
      <c r="K138" s="231"/>
      <c r="L138" s="231"/>
      <c r="M138" s="231"/>
      <c r="N138" s="220"/>
      <c r="O138" s="220"/>
      <c r="P138" s="220"/>
      <c r="Q138" s="220"/>
      <c r="R138" s="220"/>
      <c r="S138" s="220"/>
      <c r="T138" s="221"/>
      <c r="U138" s="22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111</v>
      </c>
      <c r="AF138" s="210">
        <v>0</v>
      </c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0.399999999999999" outlineLevel="1" x14ac:dyDescent="0.25">
      <c r="A139" s="211">
        <v>53</v>
      </c>
      <c r="B139" s="218" t="s">
        <v>268</v>
      </c>
      <c r="C139" s="263" t="s">
        <v>269</v>
      </c>
      <c r="D139" s="220" t="s">
        <v>144</v>
      </c>
      <c r="E139" s="226">
        <v>51</v>
      </c>
      <c r="F139" s="230">
        <f>H139+J139</f>
        <v>0</v>
      </c>
      <c r="G139" s="231">
        <f>ROUND(E139*F139,2)</f>
        <v>0</v>
      </c>
      <c r="H139" s="231"/>
      <c r="I139" s="231">
        <f>ROUND(E139*H139,2)</f>
        <v>0</v>
      </c>
      <c r="J139" s="231"/>
      <c r="K139" s="231">
        <f>ROUND(E139*J139,2)</f>
        <v>0</v>
      </c>
      <c r="L139" s="231">
        <v>21</v>
      </c>
      <c r="M139" s="231">
        <f>G139*(1+L139/100)</f>
        <v>0</v>
      </c>
      <c r="N139" s="220">
        <v>0.27994000000000002</v>
      </c>
      <c r="O139" s="220">
        <f>ROUND(E139*N139,5)</f>
        <v>14.27694</v>
      </c>
      <c r="P139" s="220">
        <v>0</v>
      </c>
      <c r="Q139" s="220">
        <f>ROUND(E139*P139,5)</f>
        <v>0</v>
      </c>
      <c r="R139" s="220"/>
      <c r="S139" s="220"/>
      <c r="T139" s="221">
        <v>0.03</v>
      </c>
      <c r="U139" s="220">
        <f>ROUND(E139*T139,2)</f>
        <v>1.53</v>
      </c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109</v>
      </c>
      <c r="AF139" s="210"/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1"/>
      <c r="B140" s="218"/>
      <c r="C140" s="264" t="s">
        <v>267</v>
      </c>
      <c r="D140" s="222"/>
      <c r="E140" s="227">
        <v>51</v>
      </c>
      <c r="F140" s="231"/>
      <c r="G140" s="231"/>
      <c r="H140" s="231"/>
      <c r="I140" s="231"/>
      <c r="J140" s="231"/>
      <c r="K140" s="231"/>
      <c r="L140" s="231"/>
      <c r="M140" s="231"/>
      <c r="N140" s="220"/>
      <c r="O140" s="220"/>
      <c r="P140" s="220"/>
      <c r="Q140" s="220"/>
      <c r="R140" s="220"/>
      <c r="S140" s="220"/>
      <c r="T140" s="221"/>
      <c r="U140" s="220"/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111</v>
      </c>
      <c r="AF140" s="210">
        <v>0</v>
      </c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0.399999999999999" outlineLevel="1" x14ac:dyDescent="0.25">
      <c r="A141" s="211">
        <v>54</v>
      </c>
      <c r="B141" s="218" t="s">
        <v>270</v>
      </c>
      <c r="C141" s="263" t="s">
        <v>271</v>
      </c>
      <c r="D141" s="220" t="s">
        <v>144</v>
      </c>
      <c r="E141" s="226">
        <v>51</v>
      </c>
      <c r="F141" s="230">
        <f>H141+J141</f>
        <v>0</v>
      </c>
      <c r="G141" s="231">
        <f>ROUND(E141*F141,2)</f>
        <v>0</v>
      </c>
      <c r="H141" s="231"/>
      <c r="I141" s="231">
        <f>ROUND(E141*H141,2)</f>
        <v>0</v>
      </c>
      <c r="J141" s="231"/>
      <c r="K141" s="231">
        <f>ROUND(E141*J141,2)</f>
        <v>0</v>
      </c>
      <c r="L141" s="231">
        <v>21</v>
      </c>
      <c r="M141" s="231">
        <f>G141*(1+L141/100)</f>
        <v>0</v>
      </c>
      <c r="N141" s="220">
        <v>0.28799999999999998</v>
      </c>
      <c r="O141" s="220">
        <f>ROUND(E141*N141,5)</f>
        <v>14.688000000000001</v>
      </c>
      <c r="P141" s="220">
        <v>0</v>
      </c>
      <c r="Q141" s="220">
        <f>ROUND(E141*P141,5)</f>
        <v>0</v>
      </c>
      <c r="R141" s="220"/>
      <c r="S141" s="220"/>
      <c r="T141" s="221">
        <v>2.3E-2</v>
      </c>
      <c r="U141" s="220">
        <f>ROUND(E141*T141,2)</f>
        <v>1.17</v>
      </c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109</v>
      </c>
      <c r="AF141" s="210"/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/>
      <c r="B142" s="218"/>
      <c r="C142" s="264" t="s">
        <v>261</v>
      </c>
      <c r="D142" s="222"/>
      <c r="E142" s="227">
        <v>51</v>
      </c>
      <c r="F142" s="231"/>
      <c r="G142" s="231"/>
      <c r="H142" s="231"/>
      <c r="I142" s="231"/>
      <c r="J142" s="231"/>
      <c r="K142" s="231"/>
      <c r="L142" s="231"/>
      <c r="M142" s="231"/>
      <c r="N142" s="220"/>
      <c r="O142" s="220"/>
      <c r="P142" s="220"/>
      <c r="Q142" s="220"/>
      <c r="R142" s="220"/>
      <c r="S142" s="220"/>
      <c r="T142" s="221"/>
      <c r="U142" s="22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111</v>
      </c>
      <c r="AF142" s="210">
        <v>0</v>
      </c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5">
      <c r="A143" s="212" t="s">
        <v>104</v>
      </c>
      <c r="B143" s="219" t="s">
        <v>63</v>
      </c>
      <c r="C143" s="265" t="s">
        <v>64</v>
      </c>
      <c r="D143" s="223"/>
      <c r="E143" s="228"/>
      <c r="F143" s="232"/>
      <c r="G143" s="232">
        <f>SUMIF(AE144:AE153,"&lt;&gt;NOR",G144:G153)</f>
        <v>0</v>
      </c>
      <c r="H143" s="232"/>
      <c r="I143" s="232">
        <f>SUM(I144:I153)</f>
        <v>0</v>
      </c>
      <c r="J143" s="232"/>
      <c r="K143" s="232">
        <f>SUM(K144:K153)</f>
        <v>0</v>
      </c>
      <c r="L143" s="232"/>
      <c r="M143" s="232">
        <f>SUM(M144:M153)</f>
        <v>0</v>
      </c>
      <c r="N143" s="223"/>
      <c r="O143" s="223">
        <f>SUM(O144:O153)</f>
        <v>0</v>
      </c>
      <c r="P143" s="223"/>
      <c r="Q143" s="223">
        <f>SUM(Q144:Q153)</f>
        <v>0</v>
      </c>
      <c r="R143" s="223"/>
      <c r="S143" s="223"/>
      <c r="T143" s="224"/>
      <c r="U143" s="223">
        <f>SUM(U144:U153)</f>
        <v>0</v>
      </c>
      <c r="AE143" t="s">
        <v>105</v>
      </c>
    </row>
    <row r="144" spans="1:60" outlineLevel="1" x14ac:dyDescent="0.25">
      <c r="A144" s="211">
        <v>55</v>
      </c>
      <c r="B144" s="218" t="s">
        <v>272</v>
      </c>
      <c r="C144" s="263" t="s">
        <v>273</v>
      </c>
      <c r="D144" s="220" t="s">
        <v>144</v>
      </c>
      <c r="E144" s="226">
        <v>578</v>
      </c>
      <c r="F144" s="230">
        <f>H144+J144</f>
        <v>0</v>
      </c>
      <c r="G144" s="231">
        <f>ROUND(E144*F144,2)</f>
        <v>0</v>
      </c>
      <c r="H144" s="231"/>
      <c r="I144" s="231">
        <f>ROUND(E144*H144,2)</f>
        <v>0</v>
      </c>
      <c r="J144" s="231"/>
      <c r="K144" s="231">
        <f>ROUND(E144*J144,2)</f>
        <v>0</v>
      </c>
      <c r="L144" s="231">
        <v>21</v>
      </c>
      <c r="M144" s="231">
        <f>G144*(1+L144/100)</f>
        <v>0</v>
      </c>
      <c r="N144" s="220">
        <v>0</v>
      </c>
      <c r="O144" s="220">
        <f>ROUND(E144*N144,5)</f>
        <v>0</v>
      </c>
      <c r="P144" s="220">
        <v>0</v>
      </c>
      <c r="Q144" s="220">
        <f>ROUND(E144*P144,5)</f>
        <v>0</v>
      </c>
      <c r="R144" s="220"/>
      <c r="S144" s="220"/>
      <c r="T144" s="221">
        <v>0</v>
      </c>
      <c r="U144" s="220">
        <f>ROUND(E144*T144,2)</f>
        <v>0</v>
      </c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109</v>
      </c>
      <c r="AF144" s="210"/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1"/>
      <c r="B145" s="218"/>
      <c r="C145" s="266" t="s">
        <v>274</v>
      </c>
      <c r="D145" s="225"/>
      <c r="E145" s="229"/>
      <c r="F145" s="233"/>
      <c r="G145" s="234"/>
      <c r="H145" s="231"/>
      <c r="I145" s="231"/>
      <c r="J145" s="231"/>
      <c r="K145" s="231"/>
      <c r="L145" s="231"/>
      <c r="M145" s="231"/>
      <c r="N145" s="220"/>
      <c r="O145" s="220"/>
      <c r="P145" s="220"/>
      <c r="Q145" s="220"/>
      <c r="R145" s="220"/>
      <c r="S145" s="220"/>
      <c r="T145" s="221"/>
      <c r="U145" s="220"/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150</v>
      </c>
      <c r="AF145" s="210"/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3" t="str">
        <f>C145</f>
        <v>Z lisované PE pěny a horní PES textilie s filtračním průtokem větším než 18 mm/hod.</v>
      </c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/>
      <c r="B146" s="218"/>
      <c r="C146" s="264" t="s">
        <v>243</v>
      </c>
      <c r="D146" s="222"/>
      <c r="E146" s="227">
        <v>578</v>
      </c>
      <c r="F146" s="231"/>
      <c r="G146" s="231"/>
      <c r="H146" s="231"/>
      <c r="I146" s="231"/>
      <c r="J146" s="231"/>
      <c r="K146" s="231"/>
      <c r="L146" s="231"/>
      <c r="M146" s="231"/>
      <c r="N146" s="220"/>
      <c r="O146" s="220"/>
      <c r="P146" s="220"/>
      <c r="Q146" s="220"/>
      <c r="R146" s="220"/>
      <c r="S146" s="220"/>
      <c r="T146" s="221"/>
      <c r="U146" s="220"/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111</v>
      </c>
      <c r="AF146" s="210">
        <v>0</v>
      </c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20.399999999999999" outlineLevel="1" x14ac:dyDescent="0.25">
      <c r="A147" s="211">
        <v>56</v>
      </c>
      <c r="B147" s="218" t="s">
        <v>275</v>
      </c>
      <c r="C147" s="263" t="s">
        <v>276</v>
      </c>
      <c r="D147" s="220" t="s">
        <v>144</v>
      </c>
      <c r="E147" s="226">
        <v>578</v>
      </c>
      <c r="F147" s="230">
        <f>H147+J147</f>
        <v>0</v>
      </c>
      <c r="G147" s="231">
        <f>ROUND(E147*F147,2)</f>
        <v>0</v>
      </c>
      <c r="H147" s="231"/>
      <c r="I147" s="231">
        <f>ROUND(E147*H147,2)</f>
        <v>0</v>
      </c>
      <c r="J147" s="231"/>
      <c r="K147" s="231">
        <f>ROUND(E147*J147,2)</f>
        <v>0</v>
      </c>
      <c r="L147" s="231">
        <v>21</v>
      </c>
      <c r="M147" s="231">
        <f>G147*(1+L147/100)</f>
        <v>0</v>
      </c>
      <c r="N147" s="220">
        <v>0</v>
      </c>
      <c r="O147" s="220">
        <f>ROUND(E147*N147,5)</f>
        <v>0</v>
      </c>
      <c r="P147" s="220">
        <v>0</v>
      </c>
      <c r="Q147" s="220">
        <f>ROUND(E147*P147,5)</f>
        <v>0</v>
      </c>
      <c r="R147" s="220"/>
      <c r="S147" s="220"/>
      <c r="T147" s="221">
        <v>0</v>
      </c>
      <c r="U147" s="220">
        <f>ROUND(E147*T147,2)</f>
        <v>0</v>
      </c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109</v>
      </c>
      <c r="AF147" s="210"/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31.2" outlineLevel="1" x14ac:dyDescent="0.25">
      <c r="A148" s="211"/>
      <c r="B148" s="218"/>
      <c r="C148" s="266" t="s">
        <v>277</v>
      </c>
      <c r="D148" s="225"/>
      <c r="E148" s="229"/>
      <c r="F148" s="233"/>
      <c r="G148" s="234"/>
      <c r="H148" s="231"/>
      <c r="I148" s="231"/>
      <c r="J148" s="231"/>
      <c r="K148" s="231"/>
      <c r="L148" s="231"/>
      <c r="M148" s="231"/>
      <c r="N148" s="220"/>
      <c r="O148" s="220"/>
      <c r="P148" s="220"/>
      <c r="Q148" s="220"/>
      <c r="R148" s="220"/>
      <c r="S148" s="220"/>
      <c r="T148" s="221"/>
      <c r="U148" s="220"/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150</v>
      </c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3" t="str">
        <f>C148</f>
        <v>UMĚLÝ FOTBALOVÝ BEZZÁSYPOVÝ TRÁVNÍK, VÝŠKA VLÁKNA TRÁVNÍKU MIN. 32mm, TL. PODLOŽKY MIN. 2 mm, VLÁKNO PE monofilament – profil čočka (napřímený + texturovaný), PODKLADOVÁ TEXTILIE 100% POLYPROPYLEN, TL. VLÁKNA MIN. 280 MIKRONŮ, POČET VPICHŮ MIN. 20.000 ks/m2.</v>
      </c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/>
      <c r="B149" s="218"/>
      <c r="C149" s="264" t="s">
        <v>243</v>
      </c>
      <c r="D149" s="222"/>
      <c r="E149" s="227">
        <v>578</v>
      </c>
      <c r="F149" s="231"/>
      <c r="G149" s="231"/>
      <c r="H149" s="231"/>
      <c r="I149" s="231"/>
      <c r="J149" s="231"/>
      <c r="K149" s="231"/>
      <c r="L149" s="231"/>
      <c r="M149" s="231"/>
      <c r="N149" s="220"/>
      <c r="O149" s="220"/>
      <c r="P149" s="220"/>
      <c r="Q149" s="220"/>
      <c r="R149" s="220"/>
      <c r="S149" s="220"/>
      <c r="T149" s="221"/>
      <c r="U149" s="22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111</v>
      </c>
      <c r="AF149" s="210">
        <v>0</v>
      </c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1">
        <v>57</v>
      </c>
      <c r="B150" s="218" t="s">
        <v>278</v>
      </c>
      <c r="C150" s="263" t="s">
        <v>279</v>
      </c>
      <c r="D150" s="220" t="s">
        <v>148</v>
      </c>
      <c r="E150" s="226">
        <v>212</v>
      </c>
      <c r="F150" s="230">
        <f>H150+J150</f>
        <v>0</v>
      </c>
      <c r="G150" s="231">
        <f>ROUND(E150*F150,2)</f>
        <v>0</v>
      </c>
      <c r="H150" s="231"/>
      <c r="I150" s="231">
        <f>ROUND(E150*H150,2)</f>
        <v>0</v>
      </c>
      <c r="J150" s="231"/>
      <c r="K150" s="231">
        <f>ROUND(E150*J150,2)</f>
        <v>0</v>
      </c>
      <c r="L150" s="231">
        <v>21</v>
      </c>
      <c r="M150" s="231">
        <f>G150*(1+L150/100)</f>
        <v>0</v>
      </c>
      <c r="N150" s="220">
        <v>0</v>
      </c>
      <c r="O150" s="220">
        <f>ROUND(E150*N150,5)</f>
        <v>0</v>
      </c>
      <c r="P150" s="220">
        <v>0</v>
      </c>
      <c r="Q150" s="220">
        <f>ROUND(E150*P150,5)</f>
        <v>0</v>
      </c>
      <c r="R150" s="220"/>
      <c r="S150" s="220"/>
      <c r="T150" s="221">
        <v>0</v>
      </c>
      <c r="U150" s="220">
        <f>ROUND(E150*T150,2)</f>
        <v>0</v>
      </c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109</v>
      </c>
      <c r="AF150" s="210"/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1"/>
      <c r="B151" s="218"/>
      <c r="C151" s="264" t="s">
        <v>280</v>
      </c>
      <c r="D151" s="222"/>
      <c r="E151" s="227">
        <v>212</v>
      </c>
      <c r="F151" s="231"/>
      <c r="G151" s="231"/>
      <c r="H151" s="231"/>
      <c r="I151" s="231"/>
      <c r="J151" s="231"/>
      <c r="K151" s="231"/>
      <c r="L151" s="231"/>
      <c r="M151" s="231"/>
      <c r="N151" s="220"/>
      <c r="O151" s="220"/>
      <c r="P151" s="220"/>
      <c r="Q151" s="220"/>
      <c r="R151" s="220"/>
      <c r="S151" s="220"/>
      <c r="T151" s="221"/>
      <c r="U151" s="220"/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111</v>
      </c>
      <c r="AF151" s="210">
        <v>0</v>
      </c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1">
        <v>58</v>
      </c>
      <c r="B152" s="218" t="s">
        <v>281</v>
      </c>
      <c r="C152" s="263" t="s">
        <v>282</v>
      </c>
      <c r="D152" s="220" t="s">
        <v>148</v>
      </c>
      <c r="E152" s="226">
        <v>119.8</v>
      </c>
      <c r="F152" s="230">
        <f>H152+J152</f>
        <v>0</v>
      </c>
      <c r="G152" s="231">
        <f>ROUND(E152*F152,2)</f>
        <v>0</v>
      </c>
      <c r="H152" s="231"/>
      <c r="I152" s="231">
        <f>ROUND(E152*H152,2)</f>
        <v>0</v>
      </c>
      <c r="J152" s="231"/>
      <c r="K152" s="231">
        <f>ROUND(E152*J152,2)</f>
        <v>0</v>
      </c>
      <c r="L152" s="231">
        <v>21</v>
      </c>
      <c r="M152" s="231">
        <f>G152*(1+L152/100)</f>
        <v>0</v>
      </c>
      <c r="N152" s="220">
        <v>0</v>
      </c>
      <c r="O152" s="220">
        <f>ROUND(E152*N152,5)</f>
        <v>0</v>
      </c>
      <c r="P152" s="220">
        <v>0</v>
      </c>
      <c r="Q152" s="220">
        <f>ROUND(E152*P152,5)</f>
        <v>0</v>
      </c>
      <c r="R152" s="220"/>
      <c r="S152" s="220"/>
      <c r="T152" s="221">
        <v>0</v>
      </c>
      <c r="U152" s="220">
        <f>ROUND(E152*T152,2)</f>
        <v>0</v>
      </c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109</v>
      </c>
      <c r="AF152" s="210"/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1"/>
      <c r="B153" s="218"/>
      <c r="C153" s="264" t="s">
        <v>283</v>
      </c>
      <c r="D153" s="222"/>
      <c r="E153" s="227">
        <v>119.8</v>
      </c>
      <c r="F153" s="231"/>
      <c r="G153" s="231"/>
      <c r="H153" s="231"/>
      <c r="I153" s="231"/>
      <c r="J153" s="231"/>
      <c r="K153" s="231"/>
      <c r="L153" s="231"/>
      <c r="M153" s="231"/>
      <c r="N153" s="220"/>
      <c r="O153" s="220"/>
      <c r="P153" s="220"/>
      <c r="Q153" s="220"/>
      <c r="R153" s="220"/>
      <c r="S153" s="220"/>
      <c r="T153" s="221"/>
      <c r="U153" s="220"/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 t="s">
        <v>111</v>
      </c>
      <c r="AF153" s="210">
        <v>0</v>
      </c>
      <c r="AG153" s="210"/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5">
      <c r="A154" s="212" t="s">
        <v>104</v>
      </c>
      <c r="B154" s="219" t="s">
        <v>65</v>
      </c>
      <c r="C154" s="265" t="s">
        <v>66</v>
      </c>
      <c r="D154" s="223"/>
      <c r="E154" s="228"/>
      <c r="F154" s="232"/>
      <c r="G154" s="232">
        <f>SUMIF(AE155:AE164,"&lt;&gt;NOR",G155:G164)</f>
        <v>0</v>
      </c>
      <c r="H154" s="232"/>
      <c r="I154" s="232">
        <f>SUM(I155:I164)</f>
        <v>0</v>
      </c>
      <c r="J154" s="232"/>
      <c r="K154" s="232">
        <f>SUM(K155:K164)</f>
        <v>0</v>
      </c>
      <c r="L154" s="232"/>
      <c r="M154" s="232">
        <f>SUM(M155:M164)</f>
        <v>0</v>
      </c>
      <c r="N154" s="223"/>
      <c r="O154" s="223">
        <f>SUM(O155:O164)</f>
        <v>1.0149999999999999</v>
      </c>
      <c r="P154" s="223"/>
      <c r="Q154" s="223">
        <f>SUM(Q155:Q164)</f>
        <v>0</v>
      </c>
      <c r="R154" s="223"/>
      <c r="S154" s="223"/>
      <c r="T154" s="224"/>
      <c r="U154" s="223">
        <f>SUM(U155:U164)</f>
        <v>0</v>
      </c>
      <c r="AE154" t="s">
        <v>105</v>
      </c>
    </row>
    <row r="155" spans="1:60" ht="20.399999999999999" outlineLevel="1" x14ac:dyDescent="0.25">
      <c r="A155" s="211">
        <v>59</v>
      </c>
      <c r="B155" s="218" t="s">
        <v>284</v>
      </c>
      <c r="C155" s="263" t="s">
        <v>285</v>
      </c>
      <c r="D155" s="220" t="s">
        <v>286</v>
      </c>
      <c r="E155" s="226">
        <v>1</v>
      </c>
      <c r="F155" s="230">
        <f>H155+J155</f>
        <v>0</v>
      </c>
      <c r="G155" s="231">
        <f>ROUND(E155*F155,2)</f>
        <v>0</v>
      </c>
      <c r="H155" s="231"/>
      <c r="I155" s="231">
        <f>ROUND(E155*H155,2)</f>
        <v>0</v>
      </c>
      <c r="J155" s="231"/>
      <c r="K155" s="231">
        <f>ROUND(E155*J155,2)</f>
        <v>0</v>
      </c>
      <c r="L155" s="231">
        <v>21</v>
      </c>
      <c r="M155" s="231">
        <f>G155*(1+L155/100)</f>
        <v>0</v>
      </c>
      <c r="N155" s="220">
        <v>1.4999999999999999E-2</v>
      </c>
      <c r="O155" s="220">
        <f>ROUND(E155*N155,5)</f>
        <v>1.4999999999999999E-2</v>
      </c>
      <c r="P155" s="220">
        <v>0</v>
      </c>
      <c r="Q155" s="220">
        <f>ROUND(E155*P155,5)</f>
        <v>0</v>
      </c>
      <c r="R155" s="220"/>
      <c r="S155" s="220"/>
      <c r="T155" s="221">
        <v>0</v>
      </c>
      <c r="U155" s="220">
        <f>ROUND(E155*T155,2)</f>
        <v>0</v>
      </c>
      <c r="V155" s="210"/>
      <c r="W155" s="210"/>
      <c r="X155" s="210"/>
      <c r="Y155" s="210"/>
      <c r="Z155" s="210"/>
      <c r="AA155" s="210"/>
      <c r="AB155" s="210"/>
      <c r="AC155" s="210"/>
      <c r="AD155" s="210"/>
      <c r="AE155" s="210" t="s">
        <v>174</v>
      </c>
      <c r="AF155" s="210"/>
      <c r="AG155" s="210"/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1"/>
      <c r="B156" s="218"/>
      <c r="C156" s="266" t="s">
        <v>287</v>
      </c>
      <c r="D156" s="225"/>
      <c r="E156" s="229"/>
      <c r="F156" s="233"/>
      <c r="G156" s="234"/>
      <c r="H156" s="231"/>
      <c r="I156" s="231"/>
      <c r="J156" s="231"/>
      <c r="K156" s="231"/>
      <c r="L156" s="231"/>
      <c r="M156" s="231"/>
      <c r="N156" s="220"/>
      <c r="O156" s="220"/>
      <c r="P156" s="220"/>
      <c r="Q156" s="220"/>
      <c r="R156" s="220"/>
      <c r="S156" s="220"/>
      <c r="T156" s="221"/>
      <c r="U156" s="220"/>
      <c r="V156" s="210"/>
      <c r="W156" s="210"/>
      <c r="X156" s="210"/>
      <c r="Y156" s="210"/>
      <c r="Z156" s="210"/>
      <c r="AA156" s="210"/>
      <c r="AB156" s="210"/>
      <c r="AC156" s="210"/>
      <c r="AD156" s="210"/>
      <c r="AE156" s="210" t="s">
        <v>150</v>
      </c>
      <c r="AF156" s="210"/>
      <c r="AG156" s="210"/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3" t="str">
        <f>C156</f>
        <v>Síť volejbal-nohejbal.</v>
      </c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1"/>
      <c r="B157" s="218"/>
      <c r="C157" s="264" t="s">
        <v>49</v>
      </c>
      <c r="D157" s="222"/>
      <c r="E157" s="227">
        <v>1</v>
      </c>
      <c r="F157" s="231"/>
      <c r="G157" s="231"/>
      <c r="H157" s="231"/>
      <c r="I157" s="231"/>
      <c r="J157" s="231"/>
      <c r="K157" s="231"/>
      <c r="L157" s="231"/>
      <c r="M157" s="231"/>
      <c r="N157" s="220"/>
      <c r="O157" s="220"/>
      <c r="P157" s="220"/>
      <c r="Q157" s="220"/>
      <c r="R157" s="220"/>
      <c r="S157" s="220"/>
      <c r="T157" s="221"/>
      <c r="U157" s="220"/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 t="s">
        <v>111</v>
      </c>
      <c r="AF157" s="210">
        <v>0</v>
      </c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0.399999999999999" outlineLevel="1" x14ac:dyDescent="0.25">
      <c r="A158" s="211">
        <v>60</v>
      </c>
      <c r="B158" s="218" t="s">
        <v>288</v>
      </c>
      <c r="C158" s="263" t="s">
        <v>289</v>
      </c>
      <c r="D158" s="220" t="s">
        <v>184</v>
      </c>
      <c r="E158" s="226">
        <v>2</v>
      </c>
      <c r="F158" s="230">
        <f>H158+J158</f>
        <v>0</v>
      </c>
      <c r="G158" s="231">
        <f>ROUND(E158*F158,2)</f>
        <v>0</v>
      </c>
      <c r="H158" s="231"/>
      <c r="I158" s="231">
        <f>ROUND(E158*H158,2)</f>
        <v>0</v>
      </c>
      <c r="J158" s="231"/>
      <c r="K158" s="231">
        <f>ROUND(E158*J158,2)</f>
        <v>0</v>
      </c>
      <c r="L158" s="231">
        <v>21</v>
      </c>
      <c r="M158" s="231">
        <f>G158*(1+L158/100)</f>
        <v>0</v>
      </c>
      <c r="N158" s="220">
        <v>0</v>
      </c>
      <c r="O158" s="220">
        <f>ROUND(E158*N158,5)</f>
        <v>0</v>
      </c>
      <c r="P158" s="220">
        <v>0</v>
      </c>
      <c r="Q158" s="220">
        <f>ROUND(E158*P158,5)</f>
        <v>0</v>
      </c>
      <c r="R158" s="220"/>
      <c r="S158" s="220"/>
      <c r="T158" s="221">
        <v>0</v>
      </c>
      <c r="U158" s="220">
        <f>ROUND(E158*T158,2)</f>
        <v>0</v>
      </c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 t="s">
        <v>174</v>
      </c>
      <c r="AF158" s="210"/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1"/>
      <c r="B159" s="218"/>
      <c r="C159" s="266" t="s">
        <v>290</v>
      </c>
      <c r="D159" s="225"/>
      <c r="E159" s="229"/>
      <c r="F159" s="233"/>
      <c r="G159" s="234"/>
      <c r="H159" s="231"/>
      <c r="I159" s="231"/>
      <c r="J159" s="231"/>
      <c r="K159" s="231"/>
      <c r="L159" s="231"/>
      <c r="M159" s="231"/>
      <c r="N159" s="220"/>
      <c r="O159" s="220"/>
      <c r="P159" s="220"/>
      <c r="Q159" s="220"/>
      <c r="R159" s="220"/>
      <c r="S159" s="220"/>
      <c r="T159" s="221"/>
      <c r="U159" s="220"/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 t="s">
        <v>150</v>
      </c>
      <c r="AF159" s="210"/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3" t="str">
        <f>C159</f>
        <v>Včetně speciální sítě s klipy a včetně kotvení branky.</v>
      </c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11"/>
      <c r="B160" s="218"/>
      <c r="C160" s="264" t="s">
        <v>55</v>
      </c>
      <c r="D160" s="222"/>
      <c r="E160" s="227">
        <v>2</v>
      </c>
      <c r="F160" s="231"/>
      <c r="G160" s="231"/>
      <c r="H160" s="231"/>
      <c r="I160" s="231"/>
      <c r="J160" s="231"/>
      <c r="K160" s="231"/>
      <c r="L160" s="231"/>
      <c r="M160" s="231"/>
      <c r="N160" s="220"/>
      <c r="O160" s="220"/>
      <c r="P160" s="220"/>
      <c r="Q160" s="220"/>
      <c r="R160" s="220"/>
      <c r="S160" s="220"/>
      <c r="T160" s="221"/>
      <c r="U160" s="220"/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 t="s">
        <v>111</v>
      </c>
      <c r="AF160" s="210">
        <v>0</v>
      </c>
      <c r="AG160" s="210"/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1">
        <v>61</v>
      </c>
      <c r="B161" s="218" t="s">
        <v>291</v>
      </c>
      <c r="C161" s="263" t="s">
        <v>292</v>
      </c>
      <c r="D161" s="220" t="s">
        <v>184</v>
      </c>
      <c r="E161" s="226">
        <v>4</v>
      </c>
      <c r="F161" s="230">
        <f>H161+J161</f>
        <v>0</v>
      </c>
      <c r="G161" s="231">
        <f>ROUND(E161*F161,2)</f>
        <v>0</v>
      </c>
      <c r="H161" s="231"/>
      <c r="I161" s="231">
        <f>ROUND(E161*H161,2)</f>
        <v>0</v>
      </c>
      <c r="J161" s="231"/>
      <c r="K161" s="231">
        <f>ROUND(E161*J161,2)</f>
        <v>0</v>
      </c>
      <c r="L161" s="231">
        <v>21</v>
      </c>
      <c r="M161" s="231">
        <f>G161*(1+L161/100)</f>
        <v>0</v>
      </c>
      <c r="N161" s="220">
        <v>0.25</v>
      </c>
      <c r="O161" s="220">
        <f>ROUND(E161*N161,5)</f>
        <v>1</v>
      </c>
      <c r="P161" s="220">
        <v>0</v>
      </c>
      <c r="Q161" s="220">
        <f>ROUND(E161*P161,5)</f>
        <v>0</v>
      </c>
      <c r="R161" s="220"/>
      <c r="S161" s="220"/>
      <c r="T161" s="221">
        <v>0</v>
      </c>
      <c r="U161" s="220">
        <f>ROUND(E161*T161,2)</f>
        <v>0</v>
      </c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 t="s">
        <v>174</v>
      </c>
      <c r="AF161" s="210"/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1"/>
      <c r="B162" s="218"/>
      <c r="C162" s="264" t="s">
        <v>293</v>
      </c>
      <c r="D162" s="222"/>
      <c r="E162" s="227">
        <v>4</v>
      </c>
      <c r="F162" s="231"/>
      <c r="G162" s="231"/>
      <c r="H162" s="231"/>
      <c r="I162" s="231"/>
      <c r="J162" s="231"/>
      <c r="K162" s="231"/>
      <c r="L162" s="231"/>
      <c r="M162" s="231"/>
      <c r="N162" s="220"/>
      <c r="O162" s="220"/>
      <c r="P162" s="220"/>
      <c r="Q162" s="220"/>
      <c r="R162" s="220"/>
      <c r="S162" s="220"/>
      <c r="T162" s="221"/>
      <c r="U162" s="220"/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 t="s">
        <v>111</v>
      </c>
      <c r="AF162" s="210">
        <v>0</v>
      </c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11">
        <v>62</v>
      </c>
      <c r="B163" s="218" t="s">
        <v>294</v>
      </c>
      <c r="C163" s="263" t="s">
        <v>295</v>
      </c>
      <c r="D163" s="220" t="s">
        <v>184</v>
      </c>
      <c r="E163" s="226">
        <v>2</v>
      </c>
      <c r="F163" s="230">
        <f>H163+J163</f>
        <v>0</v>
      </c>
      <c r="G163" s="231">
        <f>ROUND(E163*F163,2)</f>
        <v>0</v>
      </c>
      <c r="H163" s="231"/>
      <c r="I163" s="231">
        <f>ROUND(E163*H163,2)</f>
        <v>0</v>
      </c>
      <c r="J163" s="231"/>
      <c r="K163" s="231">
        <f>ROUND(E163*J163,2)</f>
        <v>0</v>
      </c>
      <c r="L163" s="231">
        <v>21</v>
      </c>
      <c r="M163" s="231">
        <f>G163*(1+L163/100)</f>
        <v>0</v>
      </c>
      <c r="N163" s="220">
        <v>0</v>
      </c>
      <c r="O163" s="220">
        <f>ROUND(E163*N163,5)</f>
        <v>0</v>
      </c>
      <c r="P163" s="220">
        <v>0</v>
      </c>
      <c r="Q163" s="220">
        <f>ROUND(E163*P163,5)</f>
        <v>0</v>
      </c>
      <c r="R163" s="220"/>
      <c r="S163" s="220"/>
      <c r="T163" s="221">
        <v>0</v>
      </c>
      <c r="U163" s="220">
        <f>ROUND(E163*T163,2)</f>
        <v>0</v>
      </c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 t="s">
        <v>174</v>
      </c>
      <c r="AF163" s="210"/>
      <c r="AG163" s="210"/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1"/>
      <c r="B164" s="218"/>
      <c r="C164" s="264" t="s">
        <v>55</v>
      </c>
      <c r="D164" s="222"/>
      <c r="E164" s="227">
        <v>2</v>
      </c>
      <c r="F164" s="231"/>
      <c r="G164" s="231"/>
      <c r="H164" s="231"/>
      <c r="I164" s="231"/>
      <c r="J164" s="231"/>
      <c r="K164" s="231"/>
      <c r="L164" s="231"/>
      <c r="M164" s="231"/>
      <c r="N164" s="220"/>
      <c r="O164" s="220"/>
      <c r="P164" s="220"/>
      <c r="Q164" s="220"/>
      <c r="R164" s="220"/>
      <c r="S164" s="220"/>
      <c r="T164" s="221"/>
      <c r="U164" s="220"/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 t="s">
        <v>111</v>
      </c>
      <c r="AF164" s="210">
        <v>0</v>
      </c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x14ac:dyDescent="0.25">
      <c r="A165" s="212" t="s">
        <v>104</v>
      </c>
      <c r="B165" s="219" t="s">
        <v>67</v>
      </c>
      <c r="C165" s="265" t="s">
        <v>68</v>
      </c>
      <c r="D165" s="223"/>
      <c r="E165" s="228"/>
      <c r="F165" s="232"/>
      <c r="G165" s="232">
        <f>SUMIF(AE166:AE194,"&lt;&gt;NOR",G166:G194)</f>
        <v>0</v>
      </c>
      <c r="H165" s="232"/>
      <c r="I165" s="232">
        <f>SUM(I166:I194)</f>
        <v>0</v>
      </c>
      <c r="J165" s="232"/>
      <c r="K165" s="232">
        <f>SUM(K166:K194)</f>
        <v>0</v>
      </c>
      <c r="L165" s="232"/>
      <c r="M165" s="232">
        <f>SUM(M166:M194)</f>
        <v>0</v>
      </c>
      <c r="N165" s="223"/>
      <c r="O165" s="223">
        <f>SUM(O166:O194)</f>
        <v>41.206960000000002</v>
      </c>
      <c r="P165" s="223"/>
      <c r="Q165" s="223">
        <f>SUM(Q166:Q194)</f>
        <v>0</v>
      </c>
      <c r="R165" s="223"/>
      <c r="S165" s="223"/>
      <c r="T165" s="224"/>
      <c r="U165" s="223">
        <f>SUM(U166:U194)</f>
        <v>60.909999999999989</v>
      </c>
      <c r="AE165" t="s">
        <v>105</v>
      </c>
    </row>
    <row r="166" spans="1:60" outlineLevel="1" x14ac:dyDescent="0.25">
      <c r="A166" s="211">
        <v>63</v>
      </c>
      <c r="B166" s="218" t="s">
        <v>296</v>
      </c>
      <c r="C166" s="263" t="s">
        <v>297</v>
      </c>
      <c r="D166" s="220" t="s">
        <v>148</v>
      </c>
      <c r="E166" s="226">
        <v>192</v>
      </c>
      <c r="F166" s="230">
        <f>H166+J166</f>
        <v>0</v>
      </c>
      <c r="G166" s="231">
        <f>ROUND(E166*F166,2)</f>
        <v>0</v>
      </c>
      <c r="H166" s="231"/>
      <c r="I166" s="231">
        <f>ROUND(E166*H166,2)</f>
        <v>0</v>
      </c>
      <c r="J166" s="231"/>
      <c r="K166" s="231">
        <f>ROUND(E166*J166,2)</f>
        <v>0</v>
      </c>
      <c r="L166" s="231">
        <v>21</v>
      </c>
      <c r="M166" s="231">
        <f>G166*(1+L166/100)</f>
        <v>0</v>
      </c>
      <c r="N166" s="220">
        <v>0</v>
      </c>
      <c r="O166" s="220">
        <f>ROUND(E166*N166,5)</f>
        <v>0</v>
      </c>
      <c r="P166" s="220">
        <v>0</v>
      </c>
      <c r="Q166" s="220">
        <f>ROUND(E166*P166,5)</f>
        <v>0</v>
      </c>
      <c r="R166" s="220"/>
      <c r="S166" s="220"/>
      <c r="T166" s="221">
        <v>0.05</v>
      </c>
      <c r="U166" s="220">
        <f>ROUND(E166*T166,2)</f>
        <v>9.6</v>
      </c>
      <c r="V166" s="210"/>
      <c r="W166" s="210"/>
      <c r="X166" s="210"/>
      <c r="Y166" s="210"/>
      <c r="Z166" s="210"/>
      <c r="AA166" s="210"/>
      <c r="AB166" s="210"/>
      <c r="AC166" s="210"/>
      <c r="AD166" s="210"/>
      <c r="AE166" s="210" t="s">
        <v>109</v>
      </c>
      <c r="AF166" s="210"/>
      <c r="AG166" s="210"/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1"/>
      <c r="B167" s="218"/>
      <c r="C167" s="264" t="s">
        <v>298</v>
      </c>
      <c r="D167" s="222"/>
      <c r="E167" s="227">
        <v>179</v>
      </c>
      <c r="F167" s="231"/>
      <c r="G167" s="231"/>
      <c r="H167" s="231"/>
      <c r="I167" s="231"/>
      <c r="J167" s="231"/>
      <c r="K167" s="231"/>
      <c r="L167" s="231"/>
      <c r="M167" s="231"/>
      <c r="N167" s="220"/>
      <c r="O167" s="220"/>
      <c r="P167" s="220"/>
      <c r="Q167" s="220"/>
      <c r="R167" s="220"/>
      <c r="S167" s="220"/>
      <c r="T167" s="221"/>
      <c r="U167" s="220"/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 t="s">
        <v>111</v>
      </c>
      <c r="AF167" s="210">
        <v>0</v>
      </c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1"/>
      <c r="B168" s="218"/>
      <c r="C168" s="264" t="s">
        <v>299</v>
      </c>
      <c r="D168" s="222"/>
      <c r="E168" s="227">
        <v>13</v>
      </c>
      <c r="F168" s="231"/>
      <c r="G168" s="231"/>
      <c r="H168" s="231"/>
      <c r="I168" s="231"/>
      <c r="J168" s="231"/>
      <c r="K168" s="231"/>
      <c r="L168" s="231"/>
      <c r="M168" s="231"/>
      <c r="N168" s="220"/>
      <c r="O168" s="220"/>
      <c r="P168" s="220"/>
      <c r="Q168" s="220"/>
      <c r="R168" s="220"/>
      <c r="S168" s="220"/>
      <c r="T168" s="221"/>
      <c r="U168" s="220"/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 t="s">
        <v>111</v>
      </c>
      <c r="AF168" s="210">
        <v>0</v>
      </c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1">
        <v>64</v>
      </c>
      <c r="B169" s="218" t="s">
        <v>300</v>
      </c>
      <c r="C169" s="263" t="s">
        <v>301</v>
      </c>
      <c r="D169" s="220" t="s">
        <v>148</v>
      </c>
      <c r="E169" s="226">
        <v>182.58</v>
      </c>
      <c r="F169" s="230">
        <f>H169+J169</f>
        <v>0</v>
      </c>
      <c r="G169" s="231">
        <f>ROUND(E169*F169,2)</f>
        <v>0</v>
      </c>
      <c r="H169" s="231"/>
      <c r="I169" s="231">
        <f>ROUND(E169*H169,2)</f>
        <v>0</v>
      </c>
      <c r="J169" s="231"/>
      <c r="K169" s="231">
        <f>ROUND(E169*J169,2)</f>
        <v>0</v>
      </c>
      <c r="L169" s="231">
        <v>21</v>
      </c>
      <c r="M169" s="231">
        <f>G169*(1+L169/100)</f>
        <v>0</v>
      </c>
      <c r="N169" s="220">
        <v>4.8000000000000001E-4</v>
      </c>
      <c r="O169" s="220">
        <f>ROUND(E169*N169,5)</f>
        <v>8.7639999999999996E-2</v>
      </c>
      <c r="P169" s="220">
        <v>0</v>
      </c>
      <c r="Q169" s="220">
        <f>ROUND(E169*P169,5)</f>
        <v>0</v>
      </c>
      <c r="R169" s="220"/>
      <c r="S169" s="220"/>
      <c r="T169" s="221">
        <v>0</v>
      </c>
      <c r="U169" s="220">
        <f>ROUND(E169*T169,2)</f>
        <v>0</v>
      </c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 t="s">
        <v>174</v>
      </c>
      <c r="AF169" s="210"/>
      <c r="AG169" s="210"/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1"/>
      <c r="B170" s="218"/>
      <c r="C170" s="264" t="s">
        <v>302</v>
      </c>
      <c r="D170" s="222"/>
      <c r="E170" s="227">
        <v>182.58</v>
      </c>
      <c r="F170" s="231"/>
      <c r="G170" s="231"/>
      <c r="H170" s="231"/>
      <c r="I170" s="231"/>
      <c r="J170" s="231"/>
      <c r="K170" s="231"/>
      <c r="L170" s="231"/>
      <c r="M170" s="231"/>
      <c r="N170" s="220"/>
      <c r="O170" s="220"/>
      <c r="P170" s="220"/>
      <c r="Q170" s="220"/>
      <c r="R170" s="220"/>
      <c r="S170" s="220"/>
      <c r="T170" s="221"/>
      <c r="U170" s="220"/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 t="s">
        <v>111</v>
      </c>
      <c r="AF170" s="210">
        <v>0</v>
      </c>
      <c r="AG170" s="210"/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0.399999999999999" outlineLevel="1" x14ac:dyDescent="0.25">
      <c r="A171" s="211">
        <v>65</v>
      </c>
      <c r="B171" s="218" t="s">
        <v>303</v>
      </c>
      <c r="C171" s="263" t="s">
        <v>304</v>
      </c>
      <c r="D171" s="220" t="s">
        <v>148</v>
      </c>
      <c r="E171" s="226">
        <v>13.26</v>
      </c>
      <c r="F171" s="230">
        <f>H171+J171</f>
        <v>0</v>
      </c>
      <c r="G171" s="231">
        <f>ROUND(E171*F171,2)</f>
        <v>0</v>
      </c>
      <c r="H171" s="231"/>
      <c r="I171" s="231">
        <f>ROUND(E171*H171,2)</f>
        <v>0</v>
      </c>
      <c r="J171" s="231"/>
      <c r="K171" s="231">
        <f>ROUND(E171*J171,2)</f>
        <v>0</v>
      </c>
      <c r="L171" s="231">
        <v>21</v>
      </c>
      <c r="M171" s="231">
        <f>G171*(1+L171/100)</f>
        <v>0</v>
      </c>
      <c r="N171" s="220">
        <v>8.0000000000000004E-4</v>
      </c>
      <c r="O171" s="220">
        <f>ROUND(E171*N171,5)</f>
        <v>1.061E-2</v>
      </c>
      <c r="P171" s="220">
        <v>0</v>
      </c>
      <c r="Q171" s="220">
        <f>ROUND(E171*P171,5)</f>
        <v>0</v>
      </c>
      <c r="R171" s="220"/>
      <c r="S171" s="220"/>
      <c r="T171" s="221">
        <v>0</v>
      </c>
      <c r="U171" s="220">
        <f>ROUND(E171*T171,2)</f>
        <v>0</v>
      </c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 t="s">
        <v>174</v>
      </c>
      <c r="AF171" s="210"/>
      <c r="AG171" s="210"/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1"/>
      <c r="B172" s="218"/>
      <c r="C172" s="264" t="s">
        <v>305</v>
      </c>
      <c r="D172" s="222"/>
      <c r="E172" s="227">
        <v>13.26</v>
      </c>
      <c r="F172" s="231"/>
      <c r="G172" s="231"/>
      <c r="H172" s="231"/>
      <c r="I172" s="231"/>
      <c r="J172" s="231"/>
      <c r="K172" s="231"/>
      <c r="L172" s="231"/>
      <c r="M172" s="231"/>
      <c r="N172" s="220"/>
      <c r="O172" s="220"/>
      <c r="P172" s="220"/>
      <c r="Q172" s="220"/>
      <c r="R172" s="220"/>
      <c r="S172" s="220"/>
      <c r="T172" s="221"/>
      <c r="U172" s="220"/>
      <c r="V172" s="210"/>
      <c r="W172" s="210"/>
      <c r="X172" s="210"/>
      <c r="Y172" s="210"/>
      <c r="Z172" s="210"/>
      <c r="AA172" s="210"/>
      <c r="AB172" s="210"/>
      <c r="AC172" s="210"/>
      <c r="AD172" s="210"/>
      <c r="AE172" s="210" t="s">
        <v>111</v>
      </c>
      <c r="AF172" s="210">
        <v>0</v>
      </c>
      <c r="AG172" s="210"/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1">
        <v>66</v>
      </c>
      <c r="B173" s="218" t="s">
        <v>306</v>
      </c>
      <c r="C173" s="263" t="s">
        <v>307</v>
      </c>
      <c r="D173" s="220" t="s">
        <v>108</v>
      </c>
      <c r="E173" s="226">
        <v>9.6150000000000002</v>
      </c>
      <c r="F173" s="230">
        <f>H173+J173</f>
        <v>0</v>
      </c>
      <c r="G173" s="231">
        <f>ROUND(E173*F173,2)</f>
        <v>0</v>
      </c>
      <c r="H173" s="231"/>
      <c r="I173" s="231">
        <f>ROUND(E173*H173,2)</f>
        <v>0</v>
      </c>
      <c r="J173" s="231"/>
      <c r="K173" s="231">
        <f>ROUND(E173*J173,2)</f>
        <v>0</v>
      </c>
      <c r="L173" s="231">
        <v>21</v>
      </c>
      <c r="M173" s="231">
        <f>G173*(1+L173/100)</f>
        <v>0</v>
      </c>
      <c r="N173" s="220">
        <v>1.665</v>
      </c>
      <c r="O173" s="220">
        <f>ROUND(E173*N173,5)</f>
        <v>16.008980000000001</v>
      </c>
      <c r="P173" s="220">
        <v>0</v>
      </c>
      <c r="Q173" s="220">
        <f>ROUND(E173*P173,5)</f>
        <v>0</v>
      </c>
      <c r="R173" s="220"/>
      <c r="S173" s="220"/>
      <c r="T173" s="221">
        <v>0.92</v>
      </c>
      <c r="U173" s="220">
        <f>ROUND(E173*T173,2)</f>
        <v>8.85</v>
      </c>
      <c r="V173" s="210"/>
      <c r="W173" s="210"/>
      <c r="X173" s="210"/>
      <c r="Y173" s="210"/>
      <c r="Z173" s="210"/>
      <c r="AA173" s="210"/>
      <c r="AB173" s="210"/>
      <c r="AC173" s="210"/>
      <c r="AD173" s="210"/>
      <c r="AE173" s="210" t="s">
        <v>109</v>
      </c>
      <c r="AF173" s="210"/>
      <c r="AG173" s="210"/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1"/>
      <c r="B174" s="218"/>
      <c r="C174" s="266" t="s">
        <v>308</v>
      </c>
      <c r="D174" s="225"/>
      <c r="E174" s="229"/>
      <c r="F174" s="233"/>
      <c r="G174" s="234"/>
      <c r="H174" s="231"/>
      <c r="I174" s="231"/>
      <c r="J174" s="231"/>
      <c r="K174" s="231"/>
      <c r="L174" s="231"/>
      <c r="M174" s="231"/>
      <c r="N174" s="220"/>
      <c r="O174" s="220"/>
      <c r="P174" s="220"/>
      <c r="Q174" s="220"/>
      <c r="R174" s="220"/>
      <c r="S174" s="220"/>
      <c r="T174" s="221"/>
      <c r="U174" s="220"/>
      <c r="V174" s="210"/>
      <c r="W174" s="210"/>
      <c r="X174" s="210"/>
      <c r="Y174" s="210"/>
      <c r="Z174" s="210"/>
      <c r="AA174" s="210"/>
      <c r="AB174" s="210"/>
      <c r="AC174" s="210"/>
      <c r="AD174" s="210"/>
      <c r="AE174" s="210" t="s">
        <v>150</v>
      </c>
      <c r="AF174" s="210"/>
      <c r="AG174" s="210"/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3" t="str">
        <f>C174</f>
        <v>Frakce 8-16 mm.</v>
      </c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1"/>
      <c r="B175" s="218"/>
      <c r="C175" s="264" t="s">
        <v>309</v>
      </c>
      <c r="D175" s="222"/>
      <c r="E175" s="227">
        <v>8.0549999999999997</v>
      </c>
      <c r="F175" s="231"/>
      <c r="G175" s="231"/>
      <c r="H175" s="231"/>
      <c r="I175" s="231"/>
      <c r="J175" s="231"/>
      <c r="K175" s="231"/>
      <c r="L175" s="231"/>
      <c r="M175" s="231"/>
      <c r="N175" s="220"/>
      <c r="O175" s="220"/>
      <c r="P175" s="220"/>
      <c r="Q175" s="220"/>
      <c r="R175" s="220"/>
      <c r="S175" s="220"/>
      <c r="T175" s="221"/>
      <c r="U175" s="220"/>
      <c r="V175" s="210"/>
      <c r="W175" s="210"/>
      <c r="X175" s="210"/>
      <c r="Y175" s="210"/>
      <c r="Z175" s="210"/>
      <c r="AA175" s="210"/>
      <c r="AB175" s="210"/>
      <c r="AC175" s="210"/>
      <c r="AD175" s="210"/>
      <c r="AE175" s="210" t="s">
        <v>111</v>
      </c>
      <c r="AF175" s="210">
        <v>0</v>
      </c>
      <c r="AG175" s="210"/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1"/>
      <c r="B176" s="218"/>
      <c r="C176" s="264" t="s">
        <v>310</v>
      </c>
      <c r="D176" s="222"/>
      <c r="E176" s="227">
        <v>1.56</v>
      </c>
      <c r="F176" s="231"/>
      <c r="G176" s="231"/>
      <c r="H176" s="231"/>
      <c r="I176" s="231"/>
      <c r="J176" s="231"/>
      <c r="K176" s="231"/>
      <c r="L176" s="231"/>
      <c r="M176" s="231"/>
      <c r="N176" s="220"/>
      <c r="O176" s="220"/>
      <c r="P176" s="220"/>
      <c r="Q176" s="220"/>
      <c r="R176" s="220"/>
      <c r="S176" s="220"/>
      <c r="T176" s="221"/>
      <c r="U176" s="220"/>
      <c r="V176" s="210"/>
      <c r="W176" s="210"/>
      <c r="X176" s="210"/>
      <c r="Y176" s="210"/>
      <c r="Z176" s="210"/>
      <c r="AA176" s="210"/>
      <c r="AB176" s="210"/>
      <c r="AC176" s="210"/>
      <c r="AD176" s="210"/>
      <c r="AE176" s="210" t="s">
        <v>111</v>
      </c>
      <c r="AF176" s="210">
        <v>0</v>
      </c>
      <c r="AG176" s="210"/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1">
        <v>67</v>
      </c>
      <c r="B177" s="218" t="s">
        <v>306</v>
      </c>
      <c r="C177" s="263" t="s">
        <v>307</v>
      </c>
      <c r="D177" s="220" t="s">
        <v>108</v>
      </c>
      <c r="E177" s="226">
        <v>14.984999999999999</v>
      </c>
      <c r="F177" s="230">
        <f>H177+J177</f>
        <v>0</v>
      </c>
      <c r="G177" s="231">
        <f>ROUND(E177*F177,2)</f>
        <v>0</v>
      </c>
      <c r="H177" s="231"/>
      <c r="I177" s="231">
        <f>ROUND(E177*H177,2)</f>
        <v>0</v>
      </c>
      <c r="J177" s="231"/>
      <c r="K177" s="231">
        <f>ROUND(E177*J177,2)</f>
        <v>0</v>
      </c>
      <c r="L177" s="231">
        <v>21</v>
      </c>
      <c r="M177" s="231">
        <f>G177*(1+L177/100)</f>
        <v>0</v>
      </c>
      <c r="N177" s="220">
        <v>1.665</v>
      </c>
      <c r="O177" s="220">
        <f>ROUND(E177*N177,5)</f>
        <v>24.950030000000002</v>
      </c>
      <c r="P177" s="220">
        <v>0</v>
      </c>
      <c r="Q177" s="220">
        <f>ROUND(E177*P177,5)</f>
        <v>0</v>
      </c>
      <c r="R177" s="220"/>
      <c r="S177" s="220"/>
      <c r="T177" s="221">
        <v>0.92</v>
      </c>
      <c r="U177" s="220">
        <f>ROUND(E177*T177,2)</f>
        <v>13.79</v>
      </c>
      <c r="V177" s="210"/>
      <c r="W177" s="210"/>
      <c r="X177" s="210"/>
      <c r="Y177" s="210"/>
      <c r="Z177" s="210"/>
      <c r="AA177" s="210"/>
      <c r="AB177" s="210"/>
      <c r="AC177" s="210"/>
      <c r="AD177" s="210"/>
      <c r="AE177" s="210" t="s">
        <v>109</v>
      </c>
      <c r="AF177" s="210"/>
      <c r="AG177" s="210"/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1"/>
      <c r="B178" s="218"/>
      <c r="C178" s="266" t="s">
        <v>311</v>
      </c>
      <c r="D178" s="225"/>
      <c r="E178" s="229"/>
      <c r="F178" s="233"/>
      <c r="G178" s="234"/>
      <c r="H178" s="231"/>
      <c r="I178" s="231"/>
      <c r="J178" s="231"/>
      <c r="K178" s="231"/>
      <c r="L178" s="231"/>
      <c r="M178" s="231"/>
      <c r="N178" s="220"/>
      <c r="O178" s="220"/>
      <c r="P178" s="220"/>
      <c r="Q178" s="220"/>
      <c r="R178" s="220"/>
      <c r="S178" s="220"/>
      <c r="T178" s="221"/>
      <c r="U178" s="220"/>
      <c r="V178" s="210"/>
      <c r="W178" s="210"/>
      <c r="X178" s="210"/>
      <c r="Y178" s="210"/>
      <c r="Z178" s="210"/>
      <c r="AA178" s="210"/>
      <c r="AB178" s="210"/>
      <c r="AC178" s="210"/>
      <c r="AD178" s="210"/>
      <c r="AE178" s="210" t="s">
        <v>150</v>
      </c>
      <c r="AF178" s="210"/>
      <c r="AG178" s="210"/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3" t="str">
        <f>C178</f>
        <v>Změna frakce na 4-8 mm.</v>
      </c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1"/>
      <c r="B179" s="218"/>
      <c r="C179" s="264" t="s">
        <v>312</v>
      </c>
      <c r="D179" s="222"/>
      <c r="E179" s="227">
        <v>13.425000000000001</v>
      </c>
      <c r="F179" s="231"/>
      <c r="G179" s="231"/>
      <c r="H179" s="231"/>
      <c r="I179" s="231"/>
      <c r="J179" s="231"/>
      <c r="K179" s="231"/>
      <c r="L179" s="231"/>
      <c r="M179" s="231"/>
      <c r="N179" s="220"/>
      <c r="O179" s="220"/>
      <c r="P179" s="220"/>
      <c r="Q179" s="220"/>
      <c r="R179" s="220"/>
      <c r="S179" s="220"/>
      <c r="T179" s="221"/>
      <c r="U179" s="220"/>
      <c r="V179" s="210"/>
      <c r="W179" s="210"/>
      <c r="X179" s="210"/>
      <c r="Y179" s="210"/>
      <c r="Z179" s="210"/>
      <c r="AA179" s="210"/>
      <c r="AB179" s="210"/>
      <c r="AC179" s="210"/>
      <c r="AD179" s="210"/>
      <c r="AE179" s="210" t="s">
        <v>111</v>
      </c>
      <c r="AF179" s="210">
        <v>0</v>
      </c>
      <c r="AG179" s="210"/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1"/>
      <c r="B180" s="218"/>
      <c r="C180" s="264" t="s">
        <v>310</v>
      </c>
      <c r="D180" s="222"/>
      <c r="E180" s="227">
        <v>1.56</v>
      </c>
      <c r="F180" s="231"/>
      <c r="G180" s="231"/>
      <c r="H180" s="231"/>
      <c r="I180" s="231"/>
      <c r="J180" s="231"/>
      <c r="K180" s="231"/>
      <c r="L180" s="231"/>
      <c r="M180" s="231"/>
      <c r="N180" s="220"/>
      <c r="O180" s="220"/>
      <c r="P180" s="220"/>
      <c r="Q180" s="220"/>
      <c r="R180" s="220"/>
      <c r="S180" s="220"/>
      <c r="T180" s="221"/>
      <c r="U180" s="220"/>
      <c r="V180" s="210"/>
      <c r="W180" s="210"/>
      <c r="X180" s="210"/>
      <c r="Y180" s="210"/>
      <c r="Z180" s="210"/>
      <c r="AA180" s="210"/>
      <c r="AB180" s="210"/>
      <c r="AC180" s="210"/>
      <c r="AD180" s="210"/>
      <c r="AE180" s="210" t="s">
        <v>111</v>
      </c>
      <c r="AF180" s="210">
        <v>0</v>
      </c>
      <c r="AG180" s="210"/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1">
        <v>68</v>
      </c>
      <c r="B181" s="218" t="s">
        <v>313</v>
      </c>
      <c r="C181" s="263" t="s">
        <v>314</v>
      </c>
      <c r="D181" s="220" t="s">
        <v>144</v>
      </c>
      <c r="E181" s="226">
        <v>335.5</v>
      </c>
      <c r="F181" s="230">
        <f>H181+J181</f>
        <v>0</v>
      </c>
      <c r="G181" s="231">
        <f>ROUND(E181*F181,2)</f>
        <v>0</v>
      </c>
      <c r="H181" s="231"/>
      <c r="I181" s="231">
        <f>ROUND(E181*H181,2)</f>
        <v>0</v>
      </c>
      <c r="J181" s="231"/>
      <c r="K181" s="231">
        <f>ROUND(E181*J181,2)</f>
        <v>0</v>
      </c>
      <c r="L181" s="231">
        <v>21</v>
      </c>
      <c r="M181" s="231">
        <f>G181*(1+L181/100)</f>
        <v>0</v>
      </c>
      <c r="N181" s="220">
        <v>1.8000000000000001E-4</v>
      </c>
      <c r="O181" s="220">
        <f>ROUND(E181*N181,5)</f>
        <v>6.0389999999999999E-2</v>
      </c>
      <c r="P181" s="220">
        <v>0</v>
      </c>
      <c r="Q181" s="220">
        <f>ROUND(E181*P181,5)</f>
        <v>0</v>
      </c>
      <c r="R181" s="220"/>
      <c r="S181" s="220"/>
      <c r="T181" s="221">
        <v>7.4999999999999997E-2</v>
      </c>
      <c r="U181" s="220">
        <f>ROUND(E181*T181,2)</f>
        <v>25.16</v>
      </c>
      <c r="V181" s="210"/>
      <c r="W181" s="210"/>
      <c r="X181" s="210"/>
      <c r="Y181" s="210"/>
      <c r="Z181" s="210"/>
      <c r="AA181" s="210"/>
      <c r="AB181" s="210"/>
      <c r="AC181" s="210"/>
      <c r="AD181" s="210"/>
      <c r="AE181" s="210" t="s">
        <v>109</v>
      </c>
      <c r="AF181" s="210"/>
      <c r="AG181" s="210"/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1"/>
      <c r="B182" s="218"/>
      <c r="C182" s="264" t="s">
        <v>315</v>
      </c>
      <c r="D182" s="222"/>
      <c r="E182" s="227">
        <v>304.3</v>
      </c>
      <c r="F182" s="231"/>
      <c r="G182" s="231"/>
      <c r="H182" s="231"/>
      <c r="I182" s="231"/>
      <c r="J182" s="231"/>
      <c r="K182" s="231"/>
      <c r="L182" s="231"/>
      <c r="M182" s="231"/>
      <c r="N182" s="220"/>
      <c r="O182" s="220"/>
      <c r="P182" s="220"/>
      <c r="Q182" s="220"/>
      <c r="R182" s="220"/>
      <c r="S182" s="220"/>
      <c r="T182" s="221"/>
      <c r="U182" s="220"/>
      <c r="V182" s="210"/>
      <c r="W182" s="210"/>
      <c r="X182" s="210"/>
      <c r="Y182" s="210"/>
      <c r="Z182" s="210"/>
      <c r="AA182" s="210"/>
      <c r="AB182" s="210"/>
      <c r="AC182" s="210"/>
      <c r="AD182" s="210"/>
      <c r="AE182" s="210" t="s">
        <v>111</v>
      </c>
      <c r="AF182" s="210">
        <v>0</v>
      </c>
      <c r="AG182" s="210"/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1"/>
      <c r="B183" s="218"/>
      <c r="C183" s="264" t="s">
        <v>316</v>
      </c>
      <c r="D183" s="222"/>
      <c r="E183" s="227">
        <v>31.2</v>
      </c>
      <c r="F183" s="231"/>
      <c r="G183" s="231"/>
      <c r="H183" s="231"/>
      <c r="I183" s="231"/>
      <c r="J183" s="231"/>
      <c r="K183" s="231"/>
      <c r="L183" s="231"/>
      <c r="M183" s="231"/>
      <c r="N183" s="220"/>
      <c r="O183" s="220"/>
      <c r="P183" s="220"/>
      <c r="Q183" s="220"/>
      <c r="R183" s="220"/>
      <c r="S183" s="220"/>
      <c r="T183" s="221"/>
      <c r="U183" s="220"/>
      <c r="V183" s="210"/>
      <c r="W183" s="210"/>
      <c r="X183" s="210"/>
      <c r="Y183" s="210"/>
      <c r="Z183" s="210"/>
      <c r="AA183" s="210"/>
      <c r="AB183" s="210"/>
      <c r="AC183" s="210"/>
      <c r="AD183" s="210"/>
      <c r="AE183" s="210" t="s">
        <v>111</v>
      </c>
      <c r="AF183" s="210">
        <v>0</v>
      </c>
      <c r="AG183" s="210"/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1">
        <v>69</v>
      </c>
      <c r="B184" s="218" t="s">
        <v>317</v>
      </c>
      <c r="C184" s="263" t="s">
        <v>318</v>
      </c>
      <c r="D184" s="220" t="s">
        <v>144</v>
      </c>
      <c r="E184" s="226">
        <v>385.82499999999999</v>
      </c>
      <c r="F184" s="230">
        <f>H184+J184</f>
        <v>0</v>
      </c>
      <c r="G184" s="231">
        <f>ROUND(E184*F184,2)</f>
        <v>0</v>
      </c>
      <c r="H184" s="231"/>
      <c r="I184" s="231">
        <f>ROUND(E184*H184,2)</f>
        <v>0</v>
      </c>
      <c r="J184" s="231"/>
      <c r="K184" s="231">
        <f>ROUND(E184*J184,2)</f>
        <v>0</v>
      </c>
      <c r="L184" s="231">
        <v>21</v>
      </c>
      <c r="M184" s="231">
        <f>G184*(1+L184/100)</f>
        <v>0</v>
      </c>
      <c r="N184" s="220">
        <v>2.0000000000000001E-4</v>
      </c>
      <c r="O184" s="220">
        <f>ROUND(E184*N184,5)</f>
        <v>7.7170000000000002E-2</v>
      </c>
      <c r="P184" s="220">
        <v>0</v>
      </c>
      <c r="Q184" s="220">
        <f>ROUND(E184*P184,5)</f>
        <v>0</v>
      </c>
      <c r="R184" s="220"/>
      <c r="S184" s="220"/>
      <c r="T184" s="221">
        <v>0</v>
      </c>
      <c r="U184" s="220">
        <f>ROUND(E184*T184,2)</f>
        <v>0</v>
      </c>
      <c r="V184" s="210"/>
      <c r="W184" s="210"/>
      <c r="X184" s="210"/>
      <c r="Y184" s="210"/>
      <c r="Z184" s="210"/>
      <c r="AA184" s="210"/>
      <c r="AB184" s="210"/>
      <c r="AC184" s="210"/>
      <c r="AD184" s="210"/>
      <c r="AE184" s="210" t="s">
        <v>174</v>
      </c>
      <c r="AF184" s="210"/>
      <c r="AG184" s="210"/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1"/>
      <c r="B185" s="218"/>
      <c r="C185" s="264" t="s">
        <v>319</v>
      </c>
      <c r="D185" s="222"/>
      <c r="E185" s="227">
        <v>349.94499999999999</v>
      </c>
      <c r="F185" s="231"/>
      <c r="G185" s="231"/>
      <c r="H185" s="231"/>
      <c r="I185" s="231"/>
      <c r="J185" s="231"/>
      <c r="K185" s="231"/>
      <c r="L185" s="231"/>
      <c r="M185" s="231"/>
      <c r="N185" s="220"/>
      <c r="O185" s="220"/>
      <c r="P185" s="220"/>
      <c r="Q185" s="220"/>
      <c r="R185" s="220"/>
      <c r="S185" s="220"/>
      <c r="T185" s="221"/>
      <c r="U185" s="220"/>
      <c r="V185" s="210"/>
      <c r="W185" s="210"/>
      <c r="X185" s="210"/>
      <c r="Y185" s="210"/>
      <c r="Z185" s="210"/>
      <c r="AA185" s="210"/>
      <c r="AB185" s="210"/>
      <c r="AC185" s="210"/>
      <c r="AD185" s="210"/>
      <c r="AE185" s="210" t="s">
        <v>111</v>
      </c>
      <c r="AF185" s="210">
        <v>0</v>
      </c>
      <c r="AG185" s="210"/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1"/>
      <c r="B186" s="218"/>
      <c r="C186" s="264" t="s">
        <v>320</v>
      </c>
      <c r="D186" s="222"/>
      <c r="E186" s="227">
        <v>35.880000000000003</v>
      </c>
      <c r="F186" s="231"/>
      <c r="G186" s="231"/>
      <c r="H186" s="231"/>
      <c r="I186" s="231"/>
      <c r="J186" s="231"/>
      <c r="K186" s="231"/>
      <c r="L186" s="231"/>
      <c r="M186" s="231"/>
      <c r="N186" s="220"/>
      <c r="O186" s="220"/>
      <c r="P186" s="220"/>
      <c r="Q186" s="220"/>
      <c r="R186" s="220"/>
      <c r="S186" s="220"/>
      <c r="T186" s="221"/>
      <c r="U186" s="22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 t="s">
        <v>111</v>
      </c>
      <c r="AF186" s="210">
        <v>0</v>
      </c>
      <c r="AG186" s="210"/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20.399999999999999" outlineLevel="1" x14ac:dyDescent="0.25">
      <c r="A187" s="211">
        <v>70</v>
      </c>
      <c r="B187" s="218" t="s">
        <v>321</v>
      </c>
      <c r="C187" s="263" t="s">
        <v>322</v>
      </c>
      <c r="D187" s="220" t="s">
        <v>184</v>
      </c>
      <c r="E187" s="226">
        <v>8</v>
      </c>
      <c r="F187" s="230">
        <f>H187+J187</f>
        <v>0</v>
      </c>
      <c r="G187" s="231">
        <f>ROUND(E187*F187,2)</f>
        <v>0</v>
      </c>
      <c r="H187" s="231"/>
      <c r="I187" s="231">
        <f>ROUND(E187*H187,2)</f>
        <v>0</v>
      </c>
      <c r="J187" s="231"/>
      <c r="K187" s="231">
        <f>ROUND(E187*J187,2)</f>
        <v>0</v>
      </c>
      <c r="L187" s="231">
        <v>21</v>
      </c>
      <c r="M187" s="231">
        <f>G187*(1+L187/100)</f>
        <v>0</v>
      </c>
      <c r="N187" s="220">
        <v>1.2800000000000001E-3</v>
      </c>
      <c r="O187" s="220">
        <f>ROUND(E187*N187,5)</f>
        <v>1.0240000000000001E-2</v>
      </c>
      <c r="P187" s="220">
        <v>0</v>
      </c>
      <c r="Q187" s="220">
        <f>ROUND(E187*P187,5)</f>
        <v>0</v>
      </c>
      <c r="R187" s="220"/>
      <c r="S187" s="220"/>
      <c r="T187" s="221">
        <v>0.33</v>
      </c>
      <c r="U187" s="220">
        <f>ROUND(E187*T187,2)</f>
        <v>2.64</v>
      </c>
      <c r="V187" s="210"/>
      <c r="W187" s="210"/>
      <c r="X187" s="210"/>
      <c r="Y187" s="210"/>
      <c r="Z187" s="210"/>
      <c r="AA187" s="210"/>
      <c r="AB187" s="210"/>
      <c r="AC187" s="210"/>
      <c r="AD187" s="210"/>
      <c r="AE187" s="210" t="s">
        <v>109</v>
      </c>
      <c r="AF187" s="210"/>
      <c r="AG187" s="210"/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1"/>
      <c r="B188" s="218"/>
      <c r="C188" s="264" t="s">
        <v>207</v>
      </c>
      <c r="D188" s="222"/>
      <c r="E188" s="227">
        <v>8</v>
      </c>
      <c r="F188" s="231"/>
      <c r="G188" s="231"/>
      <c r="H188" s="231"/>
      <c r="I188" s="231"/>
      <c r="J188" s="231"/>
      <c r="K188" s="231"/>
      <c r="L188" s="231"/>
      <c r="M188" s="231"/>
      <c r="N188" s="220"/>
      <c r="O188" s="220"/>
      <c r="P188" s="220"/>
      <c r="Q188" s="220"/>
      <c r="R188" s="220"/>
      <c r="S188" s="220"/>
      <c r="T188" s="221"/>
      <c r="U188" s="220"/>
      <c r="V188" s="210"/>
      <c r="W188" s="210"/>
      <c r="X188" s="210"/>
      <c r="Y188" s="210"/>
      <c r="Z188" s="210"/>
      <c r="AA188" s="210"/>
      <c r="AB188" s="210"/>
      <c r="AC188" s="210"/>
      <c r="AD188" s="210"/>
      <c r="AE188" s="210" t="s">
        <v>111</v>
      </c>
      <c r="AF188" s="210">
        <v>0</v>
      </c>
      <c r="AG188" s="210"/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0.399999999999999" outlineLevel="1" x14ac:dyDescent="0.25">
      <c r="A189" s="211">
        <v>71</v>
      </c>
      <c r="B189" s="218" t="s">
        <v>323</v>
      </c>
      <c r="C189" s="263" t="s">
        <v>324</v>
      </c>
      <c r="D189" s="220" t="s">
        <v>184</v>
      </c>
      <c r="E189" s="226">
        <v>2</v>
      </c>
      <c r="F189" s="230">
        <f>H189+J189</f>
        <v>0</v>
      </c>
      <c r="G189" s="231">
        <f>ROUND(E189*F189,2)</f>
        <v>0</v>
      </c>
      <c r="H189" s="231"/>
      <c r="I189" s="231">
        <f>ROUND(E189*H189,2)</f>
        <v>0</v>
      </c>
      <c r="J189" s="231"/>
      <c r="K189" s="231">
        <f>ROUND(E189*J189,2)</f>
        <v>0</v>
      </c>
      <c r="L189" s="231">
        <v>21</v>
      </c>
      <c r="M189" s="231">
        <f>G189*(1+L189/100)</f>
        <v>0</v>
      </c>
      <c r="N189" s="220">
        <v>7.2999999999999996E-4</v>
      </c>
      <c r="O189" s="220">
        <f>ROUND(E189*N189,5)</f>
        <v>1.4599999999999999E-3</v>
      </c>
      <c r="P189" s="220">
        <v>0</v>
      </c>
      <c r="Q189" s="220">
        <f>ROUND(E189*P189,5)</f>
        <v>0</v>
      </c>
      <c r="R189" s="220"/>
      <c r="S189" s="220"/>
      <c r="T189" s="221">
        <v>0.33</v>
      </c>
      <c r="U189" s="220">
        <f>ROUND(E189*T189,2)</f>
        <v>0.66</v>
      </c>
      <c r="V189" s="210"/>
      <c r="W189" s="210"/>
      <c r="X189" s="210"/>
      <c r="Y189" s="210"/>
      <c r="Z189" s="210"/>
      <c r="AA189" s="210"/>
      <c r="AB189" s="210"/>
      <c r="AC189" s="210"/>
      <c r="AD189" s="210"/>
      <c r="AE189" s="210" t="s">
        <v>109</v>
      </c>
      <c r="AF189" s="210"/>
      <c r="AG189" s="210"/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1"/>
      <c r="B190" s="218"/>
      <c r="C190" s="264" t="s">
        <v>55</v>
      </c>
      <c r="D190" s="222"/>
      <c r="E190" s="227">
        <v>2</v>
      </c>
      <c r="F190" s="231"/>
      <c r="G190" s="231"/>
      <c r="H190" s="231"/>
      <c r="I190" s="231"/>
      <c r="J190" s="231"/>
      <c r="K190" s="231"/>
      <c r="L190" s="231"/>
      <c r="M190" s="231"/>
      <c r="N190" s="220"/>
      <c r="O190" s="220"/>
      <c r="P190" s="220"/>
      <c r="Q190" s="220"/>
      <c r="R190" s="220"/>
      <c r="S190" s="220"/>
      <c r="T190" s="221"/>
      <c r="U190" s="220"/>
      <c r="V190" s="210"/>
      <c r="W190" s="210"/>
      <c r="X190" s="210"/>
      <c r="Y190" s="210"/>
      <c r="Z190" s="210"/>
      <c r="AA190" s="210"/>
      <c r="AB190" s="210"/>
      <c r="AC190" s="210"/>
      <c r="AD190" s="210"/>
      <c r="AE190" s="210" t="s">
        <v>111</v>
      </c>
      <c r="AF190" s="210">
        <v>0</v>
      </c>
      <c r="AG190" s="210"/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1">
        <v>72</v>
      </c>
      <c r="B191" s="218" t="s">
        <v>325</v>
      </c>
      <c r="C191" s="263" t="s">
        <v>326</v>
      </c>
      <c r="D191" s="220" t="s">
        <v>184</v>
      </c>
      <c r="E191" s="226">
        <v>1</v>
      </c>
      <c r="F191" s="230">
        <f>H191+J191</f>
        <v>0</v>
      </c>
      <c r="G191" s="231">
        <f>ROUND(E191*F191,2)</f>
        <v>0</v>
      </c>
      <c r="H191" s="231"/>
      <c r="I191" s="231">
        <f>ROUND(E191*H191,2)</f>
        <v>0</v>
      </c>
      <c r="J191" s="231"/>
      <c r="K191" s="231">
        <f>ROUND(E191*J191,2)</f>
        <v>0</v>
      </c>
      <c r="L191" s="231">
        <v>21</v>
      </c>
      <c r="M191" s="231">
        <f>G191*(1+L191/100)</f>
        <v>0</v>
      </c>
      <c r="N191" s="220">
        <v>2.0000000000000002E-5</v>
      </c>
      <c r="O191" s="220">
        <f>ROUND(E191*N191,5)</f>
        <v>2.0000000000000002E-5</v>
      </c>
      <c r="P191" s="220">
        <v>0</v>
      </c>
      <c r="Q191" s="220">
        <f>ROUND(E191*P191,5)</f>
        <v>0</v>
      </c>
      <c r="R191" s="220"/>
      <c r="S191" s="220"/>
      <c r="T191" s="221">
        <v>0.20599999999999999</v>
      </c>
      <c r="U191" s="220">
        <f>ROUND(E191*T191,2)</f>
        <v>0.21</v>
      </c>
      <c r="V191" s="210"/>
      <c r="W191" s="210"/>
      <c r="X191" s="210"/>
      <c r="Y191" s="210"/>
      <c r="Z191" s="210"/>
      <c r="AA191" s="210"/>
      <c r="AB191" s="210"/>
      <c r="AC191" s="210"/>
      <c r="AD191" s="210"/>
      <c r="AE191" s="210" t="s">
        <v>109</v>
      </c>
      <c r="AF191" s="210"/>
      <c r="AG191" s="210"/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1"/>
      <c r="B192" s="218"/>
      <c r="C192" s="264" t="s">
        <v>49</v>
      </c>
      <c r="D192" s="222"/>
      <c r="E192" s="227">
        <v>1</v>
      </c>
      <c r="F192" s="231"/>
      <c r="G192" s="231"/>
      <c r="H192" s="231"/>
      <c r="I192" s="231"/>
      <c r="J192" s="231"/>
      <c r="K192" s="231"/>
      <c r="L192" s="231"/>
      <c r="M192" s="231"/>
      <c r="N192" s="220"/>
      <c r="O192" s="220"/>
      <c r="P192" s="220"/>
      <c r="Q192" s="220"/>
      <c r="R192" s="220"/>
      <c r="S192" s="220"/>
      <c r="T192" s="221"/>
      <c r="U192" s="220"/>
      <c r="V192" s="210"/>
      <c r="W192" s="210"/>
      <c r="X192" s="210"/>
      <c r="Y192" s="210"/>
      <c r="Z192" s="210"/>
      <c r="AA192" s="210"/>
      <c r="AB192" s="210"/>
      <c r="AC192" s="210"/>
      <c r="AD192" s="210"/>
      <c r="AE192" s="210" t="s">
        <v>111</v>
      </c>
      <c r="AF192" s="210">
        <v>0</v>
      </c>
      <c r="AG192" s="210"/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1">
        <v>73</v>
      </c>
      <c r="B193" s="218" t="s">
        <v>327</v>
      </c>
      <c r="C193" s="263" t="s">
        <v>328</v>
      </c>
      <c r="D193" s="220" t="s">
        <v>184</v>
      </c>
      <c r="E193" s="226">
        <v>1</v>
      </c>
      <c r="F193" s="230">
        <f>H193+J193</f>
        <v>0</v>
      </c>
      <c r="G193" s="231">
        <f>ROUND(E193*F193,2)</f>
        <v>0</v>
      </c>
      <c r="H193" s="231"/>
      <c r="I193" s="231">
        <f>ROUND(E193*H193,2)</f>
        <v>0</v>
      </c>
      <c r="J193" s="231"/>
      <c r="K193" s="231">
        <f>ROUND(E193*J193,2)</f>
        <v>0</v>
      </c>
      <c r="L193" s="231">
        <v>21</v>
      </c>
      <c r="M193" s="231">
        <f>G193*(1+L193/100)</f>
        <v>0</v>
      </c>
      <c r="N193" s="220">
        <v>4.2000000000000002E-4</v>
      </c>
      <c r="O193" s="220">
        <f>ROUND(E193*N193,5)</f>
        <v>4.2000000000000002E-4</v>
      </c>
      <c r="P193" s="220">
        <v>0</v>
      </c>
      <c r="Q193" s="220">
        <f>ROUND(E193*P193,5)</f>
        <v>0</v>
      </c>
      <c r="R193" s="220"/>
      <c r="S193" s="220"/>
      <c r="T193" s="221">
        <v>0</v>
      </c>
      <c r="U193" s="220">
        <f>ROUND(E193*T193,2)</f>
        <v>0</v>
      </c>
      <c r="V193" s="210"/>
      <c r="W193" s="210"/>
      <c r="X193" s="210"/>
      <c r="Y193" s="210"/>
      <c r="Z193" s="210"/>
      <c r="AA193" s="210"/>
      <c r="AB193" s="210"/>
      <c r="AC193" s="210"/>
      <c r="AD193" s="210"/>
      <c r="AE193" s="210" t="s">
        <v>174</v>
      </c>
      <c r="AF193" s="210"/>
      <c r="AG193" s="210"/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1"/>
      <c r="B194" s="218"/>
      <c r="C194" s="264" t="s">
        <v>49</v>
      </c>
      <c r="D194" s="222"/>
      <c r="E194" s="227">
        <v>1</v>
      </c>
      <c r="F194" s="231"/>
      <c r="G194" s="231"/>
      <c r="H194" s="231"/>
      <c r="I194" s="231"/>
      <c r="J194" s="231"/>
      <c r="K194" s="231"/>
      <c r="L194" s="231"/>
      <c r="M194" s="231"/>
      <c r="N194" s="220"/>
      <c r="O194" s="220"/>
      <c r="P194" s="220"/>
      <c r="Q194" s="220"/>
      <c r="R194" s="220"/>
      <c r="S194" s="220"/>
      <c r="T194" s="221"/>
      <c r="U194" s="220"/>
      <c r="V194" s="210"/>
      <c r="W194" s="210"/>
      <c r="X194" s="210"/>
      <c r="Y194" s="210"/>
      <c r="Z194" s="210"/>
      <c r="AA194" s="210"/>
      <c r="AB194" s="210"/>
      <c r="AC194" s="210"/>
      <c r="AD194" s="210"/>
      <c r="AE194" s="210" t="s">
        <v>111</v>
      </c>
      <c r="AF194" s="210">
        <v>0</v>
      </c>
      <c r="AG194" s="210"/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5">
      <c r="A195" s="212" t="s">
        <v>104</v>
      </c>
      <c r="B195" s="219" t="s">
        <v>69</v>
      </c>
      <c r="C195" s="265" t="s">
        <v>70</v>
      </c>
      <c r="D195" s="223"/>
      <c r="E195" s="228"/>
      <c r="F195" s="232"/>
      <c r="G195" s="232">
        <f>SUMIF(AE196:AE199,"&lt;&gt;NOR",G196:G199)</f>
        <v>0</v>
      </c>
      <c r="H195" s="232"/>
      <c r="I195" s="232">
        <f>SUM(I196:I199)</f>
        <v>0</v>
      </c>
      <c r="J195" s="232"/>
      <c r="K195" s="232">
        <f>SUM(K196:K199)</f>
        <v>0</v>
      </c>
      <c r="L195" s="232"/>
      <c r="M195" s="232">
        <f>SUM(M196:M199)</f>
        <v>0</v>
      </c>
      <c r="N195" s="223"/>
      <c r="O195" s="223">
        <f>SUM(O196:O199)</f>
        <v>23.891640000000002</v>
      </c>
      <c r="P195" s="223"/>
      <c r="Q195" s="223">
        <f>SUM(Q196:Q199)</f>
        <v>0</v>
      </c>
      <c r="R195" s="223"/>
      <c r="S195" s="223"/>
      <c r="T195" s="224"/>
      <c r="U195" s="223">
        <f>SUM(U196:U199)</f>
        <v>18.75</v>
      </c>
      <c r="AE195" t="s">
        <v>105</v>
      </c>
    </row>
    <row r="196" spans="1:60" outlineLevel="1" x14ac:dyDescent="0.25">
      <c r="A196" s="211">
        <v>74</v>
      </c>
      <c r="B196" s="218" t="s">
        <v>176</v>
      </c>
      <c r="C196" s="263" t="s">
        <v>177</v>
      </c>
      <c r="D196" s="220" t="s">
        <v>108</v>
      </c>
      <c r="E196" s="226">
        <v>3.33</v>
      </c>
      <c r="F196" s="230">
        <f>H196+J196</f>
        <v>0</v>
      </c>
      <c r="G196" s="231">
        <f>ROUND(E196*F196,2)</f>
        <v>0</v>
      </c>
      <c r="H196" s="231"/>
      <c r="I196" s="231">
        <f>ROUND(E196*H196,2)</f>
        <v>0</v>
      </c>
      <c r="J196" s="231"/>
      <c r="K196" s="231">
        <f>ROUND(E196*J196,2)</f>
        <v>0</v>
      </c>
      <c r="L196" s="231">
        <v>21</v>
      </c>
      <c r="M196" s="231">
        <f>G196*(1+L196/100)</f>
        <v>0</v>
      </c>
      <c r="N196" s="220">
        <v>2.1</v>
      </c>
      <c r="O196" s="220">
        <f>ROUND(E196*N196,5)</f>
        <v>6.9930000000000003</v>
      </c>
      <c r="P196" s="220">
        <v>0</v>
      </c>
      <c r="Q196" s="220">
        <f>ROUND(E196*P196,5)</f>
        <v>0</v>
      </c>
      <c r="R196" s="220"/>
      <c r="S196" s="220"/>
      <c r="T196" s="221">
        <v>0.96499999999999997</v>
      </c>
      <c r="U196" s="220">
        <f>ROUND(E196*T196,2)</f>
        <v>3.21</v>
      </c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 t="s">
        <v>109</v>
      </c>
      <c r="AF196" s="210"/>
      <c r="AG196" s="210"/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1"/>
      <c r="B197" s="218"/>
      <c r="C197" s="264" t="s">
        <v>329</v>
      </c>
      <c r="D197" s="222"/>
      <c r="E197" s="227">
        <v>3.33</v>
      </c>
      <c r="F197" s="231"/>
      <c r="G197" s="231"/>
      <c r="H197" s="231"/>
      <c r="I197" s="231"/>
      <c r="J197" s="231"/>
      <c r="K197" s="231"/>
      <c r="L197" s="231"/>
      <c r="M197" s="231"/>
      <c r="N197" s="220"/>
      <c r="O197" s="220"/>
      <c r="P197" s="220"/>
      <c r="Q197" s="220"/>
      <c r="R197" s="220"/>
      <c r="S197" s="220"/>
      <c r="T197" s="221"/>
      <c r="U197" s="220"/>
      <c r="V197" s="210"/>
      <c r="W197" s="210"/>
      <c r="X197" s="210"/>
      <c r="Y197" s="210"/>
      <c r="Z197" s="210"/>
      <c r="AA197" s="210"/>
      <c r="AB197" s="210"/>
      <c r="AC197" s="210"/>
      <c r="AD197" s="210"/>
      <c r="AE197" s="210" t="s">
        <v>111</v>
      </c>
      <c r="AF197" s="210">
        <v>0</v>
      </c>
      <c r="AG197" s="210"/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0.399999999999999" outlineLevel="1" x14ac:dyDescent="0.25">
      <c r="A198" s="211">
        <v>75</v>
      </c>
      <c r="B198" s="218" t="s">
        <v>330</v>
      </c>
      <c r="C198" s="263" t="s">
        <v>331</v>
      </c>
      <c r="D198" s="220" t="s">
        <v>148</v>
      </c>
      <c r="E198" s="226">
        <v>111</v>
      </c>
      <c r="F198" s="230">
        <f>H198+J198</f>
        <v>0</v>
      </c>
      <c r="G198" s="231">
        <f>ROUND(E198*F198,2)</f>
        <v>0</v>
      </c>
      <c r="H198" s="231"/>
      <c r="I198" s="231">
        <f>ROUND(E198*H198,2)</f>
        <v>0</v>
      </c>
      <c r="J198" s="231"/>
      <c r="K198" s="231">
        <f>ROUND(E198*J198,2)</f>
        <v>0</v>
      </c>
      <c r="L198" s="231">
        <v>21</v>
      </c>
      <c r="M198" s="231">
        <f>G198*(1+L198/100)</f>
        <v>0</v>
      </c>
      <c r="N198" s="220">
        <v>0.15223999999999999</v>
      </c>
      <c r="O198" s="220">
        <f>ROUND(E198*N198,5)</f>
        <v>16.89864</v>
      </c>
      <c r="P198" s="220">
        <v>0</v>
      </c>
      <c r="Q198" s="220">
        <f>ROUND(E198*P198,5)</f>
        <v>0</v>
      </c>
      <c r="R198" s="220"/>
      <c r="S198" s="220"/>
      <c r="T198" s="221">
        <v>0.14000000000000001</v>
      </c>
      <c r="U198" s="220">
        <f>ROUND(E198*T198,2)</f>
        <v>15.54</v>
      </c>
      <c r="V198" s="210"/>
      <c r="W198" s="210"/>
      <c r="X198" s="210"/>
      <c r="Y198" s="210"/>
      <c r="Z198" s="210"/>
      <c r="AA198" s="210"/>
      <c r="AB198" s="210"/>
      <c r="AC198" s="210"/>
      <c r="AD198" s="210"/>
      <c r="AE198" s="210" t="s">
        <v>109</v>
      </c>
      <c r="AF198" s="210"/>
      <c r="AG198" s="210"/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1"/>
      <c r="B199" s="218"/>
      <c r="C199" s="264" t="s">
        <v>332</v>
      </c>
      <c r="D199" s="222"/>
      <c r="E199" s="227">
        <v>111</v>
      </c>
      <c r="F199" s="231"/>
      <c r="G199" s="231"/>
      <c r="H199" s="231"/>
      <c r="I199" s="231"/>
      <c r="J199" s="231"/>
      <c r="K199" s="231"/>
      <c r="L199" s="231"/>
      <c r="M199" s="231"/>
      <c r="N199" s="220"/>
      <c r="O199" s="220"/>
      <c r="P199" s="220"/>
      <c r="Q199" s="220"/>
      <c r="R199" s="220"/>
      <c r="S199" s="220"/>
      <c r="T199" s="221"/>
      <c r="U199" s="220"/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 t="s">
        <v>111</v>
      </c>
      <c r="AF199" s="210">
        <v>0</v>
      </c>
      <c r="AG199" s="210"/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x14ac:dyDescent="0.25">
      <c r="A200" s="212" t="s">
        <v>104</v>
      </c>
      <c r="B200" s="219" t="s">
        <v>71</v>
      </c>
      <c r="C200" s="265" t="s">
        <v>72</v>
      </c>
      <c r="D200" s="223"/>
      <c r="E200" s="228"/>
      <c r="F200" s="232"/>
      <c r="G200" s="232">
        <f>SUMIF(AE201:AE201,"&lt;&gt;NOR",G201:G201)</f>
        <v>0</v>
      </c>
      <c r="H200" s="232"/>
      <c r="I200" s="232">
        <f>SUM(I201:I201)</f>
        <v>0</v>
      </c>
      <c r="J200" s="232"/>
      <c r="K200" s="232">
        <f>SUM(K201:K201)</f>
        <v>0</v>
      </c>
      <c r="L200" s="232"/>
      <c r="M200" s="232">
        <f>SUM(M201:M201)</f>
        <v>0</v>
      </c>
      <c r="N200" s="223"/>
      <c r="O200" s="223">
        <f>SUM(O201:O201)</f>
        <v>0</v>
      </c>
      <c r="P200" s="223"/>
      <c r="Q200" s="223">
        <f>SUM(Q201:Q201)</f>
        <v>0</v>
      </c>
      <c r="R200" s="223"/>
      <c r="S200" s="223"/>
      <c r="T200" s="224"/>
      <c r="U200" s="223">
        <f>SUM(U201:U201)</f>
        <v>44.91</v>
      </c>
      <c r="AE200" t="s">
        <v>105</v>
      </c>
    </row>
    <row r="201" spans="1:60" outlineLevel="1" x14ac:dyDescent="0.25">
      <c r="A201" s="211">
        <v>76</v>
      </c>
      <c r="B201" s="218" t="s">
        <v>333</v>
      </c>
      <c r="C201" s="263" t="s">
        <v>334</v>
      </c>
      <c r="D201" s="220" t="s">
        <v>140</v>
      </c>
      <c r="E201" s="226">
        <v>598.79</v>
      </c>
      <c r="F201" s="230">
        <f>H201+J201</f>
        <v>0</v>
      </c>
      <c r="G201" s="231">
        <f>ROUND(E201*F201,2)</f>
        <v>0</v>
      </c>
      <c r="H201" s="231"/>
      <c r="I201" s="231">
        <f>ROUND(E201*H201,2)</f>
        <v>0</v>
      </c>
      <c r="J201" s="231"/>
      <c r="K201" s="231">
        <f>ROUND(E201*J201,2)</f>
        <v>0</v>
      </c>
      <c r="L201" s="231">
        <v>21</v>
      </c>
      <c r="M201" s="231">
        <f>G201*(1+L201/100)</f>
        <v>0</v>
      </c>
      <c r="N201" s="220">
        <v>0</v>
      </c>
      <c r="O201" s="220">
        <f>ROUND(E201*N201,5)</f>
        <v>0</v>
      </c>
      <c r="P201" s="220">
        <v>0</v>
      </c>
      <c r="Q201" s="220">
        <f>ROUND(E201*P201,5)</f>
        <v>0</v>
      </c>
      <c r="R201" s="220"/>
      <c r="S201" s="220"/>
      <c r="T201" s="221">
        <v>7.4999999999999997E-2</v>
      </c>
      <c r="U201" s="220">
        <f>ROUND(E201*T201,2)</f>
        <v>44.91</v>
      </c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 t="s">
        <v>109</v>
      </c>
      <c r="AF201" s="210"/>
      <c r="AG201" s="210"/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x14ac:dyDescent="0.25">
      <c r="A202" s="212" t="s">
        <v>104</v>
      </c>
      <c r="B202" s="219" t="s">
        <v>73</v>
      </c>
      <c r="C202" s="265" t="s">
        <v>74</v>
      </c>
      <c r="D202" s="223"/>
      <c r="E202" s="228"/>
      <c r="F202" s="232"/>
      <c r="G202" s="232">
        <f>SUMIF(AE203:AE206,"&lt;&gt;NOR",G203:G206)</f>
        <v>0</v>
      </c>
      <c r="H202" s="232"/>
      <c r="I202" s="232">
        <f>SUM(I203:I206)</f>
        <v>0</v>
      </c>
      <c r="J202" s="232"/>
      <c r="K202" s="232">
        <f>SUM(K203:K206)</f>
        <v>0</v>
      </c>
      <c r="L202" s="232"/>
      <c r="M202" s="232">
        <f>SUM(M203:M206)</f>
        <v>0</v>
      </c>
      <c r="N202" s="223"/>
      <c r="O202" s="223">
        <f>SUM(O203:O206)</f>
        <v>2.23529</v>
      </c>
      <c r="P202" s="223"/>
      <c r="Q202" s="223">
        <f>SUM(Q203:Q206)</f>
        <v>0</v>
      </c>
      <c r="R202" s="223"/>
      <c r="S202" s="223"/>
      <c r="T202" s="224"/>
      <c r="U202" s="223">
        <f>SUM(U203:U206)</f>
        <v>23.23</v>
      </c>
      <c r="AE202" t="s">
        <v>105</v>
      </c>
    </row>
    <row r="203" spans="1:60" outlineLevel="1" x14ac:dyDescent="0.25">
      <c r="A203" s="211">
        <v>77</v>
      </c>
      <c r="B203" s="218" t="s">
        <v>335</v>
      </c>
      <c r="C203" s="263" t="s">
        <v>336</v>
      </c>
      <c r="D203" s="220" t="s">
        <v>144</v>
      </c>
      <c r="E203" s="226">
        <v>102.8</v>
      </c>
      <c r="F203" s="230">
        <f>H203+J203</f>
        <v>0</v>
      </c>
      <c r="G203" s="231">
        <f>ROUND(E203*F203,2)</f>
        <v>0</v>
      </c>
      <c r="H203" s="231"/>
      <c r="I203" s="231">
        <f>ROUND(E203*H203,2)</f>
        <v>0</v>
      </c>
      <c r="J203" s="231"/>
      <c r="K203" s="231">
        <f>ROUND(E203*J203,2)</f>
        <v>0</v>
      </c>
      <c r="L203" s="231">
        <v>21</v>
      </c>
      <c r="M203" s="231">
        <f>G203*(1+L203/100)</f>
        <v>0</v>
      </c>
      <c r="N203" s="220">
        <v>1.6000000000000001E-4</v>
      </c>
      <c r="O203" s="220">
        <f>ROUND(E203*N203,5)</f>
        <v>1.6449999999999999E-2</v>
      </c>
      <c r="P203" s="220">
        <v>0</v>
      </c>
      <c r="Q203" s="220">
        <f>ROUND(E203*P203,5)</f>
        <v>0</v>
      </c>
      <c r="R203" s="220"/>
      <c r="S203" s="220"/>
      <c r="T203" s="221">
        <v>0.22600000000000001</v>
      </c>
      <c r="U203" s="220">
        <f>ROUND(E203*T203,2)</f>
        <v>23.23</v>
      </c>
      <c r="V203" s="210"/>
      <c r="W203" s="210"/>
      <c r="X203" s="210"/>
      <c r="Y203" s="210"/>
      <c r="Z203" s="210"/>
      <c r="AA203" s="210"/>
      <c r="AB203" s="210"/>
      <c r="AC203" s="210"/>
      <c r="AD203" s="210"/>
      <c r="AE203" s="210" t="s">
        <v>109</v>
      </c>
      <c r="AF203" s="210"/>
      <c r="AG203" s="210"/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11"/>
      <c r="B204" s="218"/>
      <c r="C204" s="264" t="s">
        <v>337</v>
      </c>
      <c r="D204" s="222"/>
      <c r="E204" s="227">
        <v>102.8</v>
      </c>
      <c r="F204" s="231"/>
      <c r="G204" s="231"/>
      <c r="H204" s="231"/>
      <c r="I204" s="231"/>
      <c r="J204" s="231"/>
      <c r="K204" s="231"/>
      <c r="L204" s="231"/>
      <c r="M204" s="231"/>
      <c r="N204" s="220"/>
      <c r="O204" s="220"/>
      <c r="P204" s="220"/>
      <c r="Q204" s="220"/>
      <c r="R204" s="220"/>
      <c r="S204" s="220"/>
      <c r="T204" s="221"/>
      <c r="U204" s="220"/>
      <c r="V204" s="210"/>
      <c r="W204" s="210"/>
      <c r="X204" s="210"/>
      <c r="Y204" s="210"/>
      <c r="Z204" s="210"/>
      <c r="AA204" s="210"/>
      <c r="AB204" s="210"/>
      <c r="AC204" s="210"/>
      <c r="AD204" s="210"/>
      <c r="AE204" s="210" t="s">
        <v>111</v>
      </c>
      <c r="AF204" s="210">
        <v>0</v>
      </c>
      <c r="AG204" s="210"/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0.399999999999999" outlineLevel="1" x14ac:dyDescent="0.25">
      <c r="A205" s="211">
        <v>78</v>
      </c>
      <c r="B205" s="218" t="s">
        <v>338</v>
      </c>
      <c r="C205" s="263" t="s">
        <v>339</v>
      </c>
      <c r="D205" s="220" t="s">
        <v>108</v>
      </c>
      <c r="E205" s="226">
        <v>4.0342574999999998</v>
      </c>
      <c r="F205" s="230">
        <f>H205+J205</f>
        <v>0</v>
      </c>
      <c r="G205" s="231">
        <f>ROUND(E205*F205,2)</f>
        <v>0</v>
      </c>
      <c r="H205" s="231"/>
      <c r="I205" s="231">
        <f>ROUND(E205*H205,2)</f>
        <v>0</v>
      </c>
      <c r="J205" s="231"/>
      <c r="K205" s="231">
        <f>ROUND(E205*J205,2)</f>
        <v>0</v>
      </c>
      <c r="L205" s="231">
        <v>21</v>
      </c>
      <c r="M205" s="231">
        <f>G205*(1+L205/100)</f>
        <v>0</v>
      </c>
      <c r="N205" s="220">
        <v>0.55000000000000004</v>
      </c>
      <c r="O205" s="220">
        <f>ROUND(E205*N205,5)</f>
        <v>2.2188400000000001</v>
      </c>
      <c r="P205" s="220">
        <v>0</v>
      </c>
      <c r="Q205" s="220">
        <f>ROUND(E205*P205,5)</f>
        <v>0</v>
      </c>
      <c r="R205" s="220"/>
      <c r="S205" s="220"/>
      <c r="T205" s="221">
        <v>0</v>
      </c>
      <c r="U205" s="220">
        <f>ROUND(E205*T205,2)</f>
        <v>0</v>
      </c>
      <c r="V205" s="210"/>
      <c r="W205" s="210"/>
      <c r="X205" s="210"/>
      <c r="Y205" s="210"/>
      <c r="Z205" s="210"/>
      <c r="AA205" s="210"/>
      <c r="AB205" s="210"/>
      <c r="AC205" s="210"/>
      <c r="AD205" s="210"/>
      <c r="AE205" s="210" t="s">
        <v>174</v>
      </c>
      <c r="AF205" s="210"/>
      <c r="AG205" s="210"/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1"/>
      <c r="B206" s="218"/>
      <c r="C206" s="264" t="s">
        <v>340</v>
      </c>
      <c r="D206" s="222"/>
      <c r="E206" s="227">
        <v>4.0342574999999998</v>
      </c>
      <c r="F206" s="231"/>
      <c r="G206" s="231"/>
      <c r="H206" s="231"/>
      <c r="I206" s="231"/>
      <c r="J206" s="231"/>
      <c r="K206" s="231"/>
      <c r="L206" s="231"/>
      <c r="M206" s="231"/>
      <c r="N206" s="220"/>
      <c r="O206" s="220"/>
      <c r="P206" s="220"/>
      <c r="Q206" s="220"/>
      <c r="R206" s="220"/>
      <c r="S206" s="220"/>
      <c r="T206" s="221"/>
      <c r="U206" s="220"/>
      <c r="V206" s="210"/>
      <c r="W206" s="210"/>
      <c r="X206" s="210"/>
      <c r="Y206" s="210"/>
      <c r="Z206" s="210"/>
      <c r="AA206" s="210"/>
      <c r="AB206" s="210"/>
      <c r="AC206" s="210"/>
      <c r="AD206" s="210"/>
      <c r="AE206" s="210" t="s">
        <v>111</v>
      </c>
      <c r="AF206" s="210">
        <v>0</v>
      </c>
      <c r="AG206" s="210"/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5">
      <c r="A207" s="212" t="s">
        <v>104</v>
      </c>
      <c r="B207" s="219" t="s">
        <v>75</v>
      </c>
      <c r="C207" s="265" t="s">
        <v>76</v>
      </c>
      <c r="D207" s="223"/>
      <c r="E207" s="228"/>
      <c r="F207" s="232"/>
      <c r="G207" s="232">
        <f>SUMIF(AE208:AE209,"&lt;&gt;NOR",G208:G209)</f>
        <v>0</v>
      </c>
      <c r="H207" s="232"/>
      <c r="I207" s="232">
        <f>SUM(I208:I209)</f>
        <v>0</v>
      </c>
      <c r="J207" s="232"/>
      <c r="K207" s="232">
        <f>SUM(K208:K209)</f>
        <v>0</v>
      </c>
      <c r="L207" s="232"/>
      <c r="M207" s="232">
        <f>SUM(M208:M209)</f>
        <v>0</v>
      </c>
      <c r="N207" s="223"/>
      <c r="O207" s="223">
        <f>SUM(O208:O209)</f>
        <v>7.5660000000000005E-2</v>
      </c>
      <c r="P207" s="223"/>
      <c r="Q207" s="223">
        <f>SUM(Q208:Q209)</f>
        <v>0</v>
      </c>
      <c r="R207" s="223"/>
      <c r="S207" s="223"/>
      <c r="T207" s="224"/>
      <c r="U207" s="223">
        <f>SUM(U208:U209)</f>
        <v>70.930000000000007</v>
      </c>
      <c r="AE207" t="s">
        <v>105</v>
      </c>
    </row>
    <row r="208" spans="1:60" outlineLevel="1" x14ac:dyDescent="0.25">
      <c r="A208" s="211">
        <v>79</v>
      </c>
      <c r="B208" s="218" t="s">
        <v>341</v>
      </c>
      <c r="C208" s="263" t="s">
        <v>342</v>
      </c>
      <c r="D208" s="220" t="s">
        <v>144</v>
      </c>
      <c r="E208" s="226">
        <v>236.44</v>
      </c>
      <c r="F208" s="230">
        <f>H208+J208</f>
        <v>0</v>
      </c>
      <c r="G208" s="231">
        <f>ROUND(E208*F208,2)</f>
        <v>0</v>
      </c>
      <c r="H208" s="231"/>
      <c r="I208" s="231">
        <f>ROUND(E208*H208,2)</f>
        <v>0</v>
      </c>
      <c r="J208" s="231"/>
      <c r="K208" s="231">
        <f>ROUND(E208*J208,2)</f>
        <v>0</v>
      </c>
      <c r="L208" s="231">
        <v>21</v>
      </c>
      <c r="M208" s="231">
        <f>G208*(1+L208/100)</f>
        <v>0</v>
      </c>
      <c r="N208" s="220">
        <v>3.2000000000000003E-4</v>
      </c>
      <c r="O208" s="220">
        <f>ROUND(E208*N208,5)</f>
        <v>7.5660000000000005E-2</v>
      </c>
      <c r="P208" s="220">
        <v>0</v>
      </c>
      <c r="Q208" s="220">
        <f>ROUND(E208*P208,5)</f>
        <v>0</v>
      </c>
      <c r="R208" s="220"/>
      <c r="S208" s="220"/>
      <c r="T208" s="221">
        <v>0.3</v>
      </c>
      <c r="U208" s="220">
        <f>ROUND(E208*T208,2)</f>
        <v>70.930000000000007</v>
      </c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 t="s">
        <v>109</v>
      </c>
      <c r="AF208" s="210"/>
      <c r="AG208" s="210"/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42"/>
      <c r="B209" s="243"/>
      <c r="C209" s="267" t="s">
        <v>343</v>
      </c>
      <c r="D209" s="244"/>
      <c r="E209" s="245">
        <v>236.44</v>
      </c>
      <c r="F209" s="246"/>
      <c r="G209" s="246"/>
      <c r="H209" s="246"/>
      <c r="I209" s="246"/>
      <c r="J209" s="246"/>
      <c r="K209" s="246"/>
      <c r="L209" s="246"/>
      <c r="M209" s="246"/>
      <c r="N209" s="247"/>
      <c r="O209" s="247"/>
      <c r="P209" s="247"/>
      <c r="Q209" s="247"/>
      <c r="R209" s="247"/>
      <c r="S209" s="247"/>
      <c r="T209" s="248"/>
      <c r="U209" s="247"/>
      <c r="V209" s="210"/>
      <c r="W209" s="210"/>
      <c r="X209" s="210"/>
      <c r="Y209" s="210"/>
      <c r="Z209" s="210"/>
      <c r="AA209" s="210"/>
      <c r="AB209" s="210"/>
      <c r="AC209" s="210"/>
      <c r="AD209" s="210"/>
      <c r="AE209" s="210" t="s">
        <v>111</v>
      </c>
      <c r="AF209" s="210">
        <v>0</v>
      </c>
      <c r="AG209" s="210"/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5">
      <c r="A210" s="6"/>
      <c r="B210" s="7" t="s">
        <v>344</v>
      </c>
      <c r="C210" s="268" t="s">
        <v>344</v>
      </c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AC210">
        <v>15</v>
      </c>
      <c r="AD210">
        <v>21</v>
      </c>
    </row>
    <row r="211" spans="1:60" x14ac:dyDescent="0.25">
      <c r="A211" s="249"/>
      <c r="B211" s="250" t="s">
        <v>28</v>
      </c>
      <c r="C211" s="269" t="s">
        <v>344</v>
      </c>
      <c r="D211" s="251"/>
      <c r="E211" s="251"/>
      <c r="F211" s="251"/>
      <c r="G211" s="262">
        <f>G8+G40+G50+G63+G83+G115+G132+G143+G154+G165+G195+G200+G202+G207</f>
        <v>0</v>
      </c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AC211">
        <f>SUMIF(L7:L209,AC210,G7:G209)</f>
        <v>0</v>
      </c>
      <c r="AD211">
        <f>SUMIF(L7:L209,AD210,G7:G209)</f>
        <v>0</v>
      </c>
      <c r="AE211" t="s">
        <v>345</v>
      </c>
    </row>
    <row r="212" spans="1:60" x14ac:dyDescent="0.25">
      <c r="A212" s="6"/>
      <c r="B212" s="7" t="s">
        <v>344</v>
      </c>
      <c r="C212" s="268" t="s">
        <v>344</v>
      </c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spans="1:60" x14ac:dyDescent="0.25">
      <c r="A213" s="6"/>
      <c r="B213" s="7" t="s">
        <v>344</v>
      </c>
      <c r="C213" s="268" t="s">
        <v>344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</row>
    <row r="214" spans="1:60" x14ac:dyDescent="0.25">
      <c r="A214" s="252" t="s">
        <v>346</v>
      </c>
      <c r="B214" s="252"/>
      <c r="C214" s="270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pans="1:60" x14ac:dyDescent="0.25">
      <c r="A215" s="253"/>
      <c r="B215" s="254"/>
      <c r="C215" s="271"/>
      <c r="D215" s="254"/>
      <c r="E215" s="254"/>
      <c r="F215" s="254"/>
      <c r="G215" s="255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AE215" t="s">
        <v>347</v>
      </c>
    </row>
    <row r="216" spans="1:60" x14ac:dyDescent="0.25">
      <c r="A216" s="256"/>
      <c r="B216" s="257"/>
      <c r="C216" s="272"/>
      <c r="D216" s="257"/>
      <c r="E216" s="257"/>
      <c r="F216" s="257"/>
      <c r="G216" s="258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spans="1:60" x14ac:dyDescent="0.25">
      <c r="A217" s="256"/>
      <c r="B217" s="257"/>
      <c r="C217" s="272"/>
      <c r="D217" s="257"/>
      <c r="E217" s="257"/>
      <c r="F217" s="257"/>
      <c r="G217" s="258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spans="1:60" x14ac:dyDescent="0.25">
      <c r="A218" s="256"/>
      <c r="B218" s="257"/>
      <c r="C218" s="272"/>
      <c r="D218" s="257"/>
      <c r="E218" s="257"/>
      <c r="F218" s="257"/>
      <c r="G218" s="258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pans="1:60" x14ac:dyDescent="0.25">
      <c r="A219" s="259"/>
      <c r="B219" s="260"/>
      <c r="C219" s="273"/>
      <c r="D219" s="260"/>
      <c r="E219" s="260"/>
      <c r="F219" s="260"/>
      <c r="G219" s="261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spans="1:60" x14ac:dyDescent="0.25">
      <c r="A220" s="6"/>
      <c r="B220" s="7" t="s">
        <v>344</v>
      </c>
      <c r="C220" s="268" t="s">
        <v>344</v>
      </c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pans="1:60" x14ac:dyDescent="0.25">
      <c r="C221" s="274"/>
      <c r="AE221" t="s">
        <v>348</v>
      </c>
    </row>
  </sheetData>
  <mergeCells count="16">
    <mergeCell ref="C174:G174"/>
    <mergeCell ref="C178:G178"/>
    <mergeCell ref="A214:C214"/>
    <mergeCell ref="A215:G219"/>
    <mergeCell ref="C105:G105"/>
    <mergeCell ref="C112:G112"/>
    <mergeCell ref="C145:G145"/>
    <mergeCell ref="C148:G148"/>
    <mergeCell ref="C156:G156"/>
    <mergeCell ref="C159:G159"/>
    <mergeCell ref="A1:G1"/>
    <mergeCell ref="C2:G2"/>
    <mergeCell ref="C3:G3"/>
    <mergeCell ref="C4:G4"/>
    <mergeCell ref="C42:G42"/>
    <mergeCell ref="C102:G10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2023-08-14T11:16:56Z</dcterms:modified>
</cp:coreProperties>
</file>